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4_015 - Aquisição de Cabo Subaquático/RFP e Anexos/RFP e LPU - 23-04-24/"/>
    </mc:Choice>
  </mc:AlternateContent>
  <xr:revisionPtr revIDLastSave="86" documentId="8_{374CE651-4C75-4453-B1D5-04B2C6EDF8F4}" xr6:coauthVersionLast="47" xr6:coauthVersionMax="47" xr10:uidLastSave="{D6724AB9-6009-4E9D-98E3-7D9B5C161236}"/>
  <bookViews>
    <workbookView xWindow="-108" yWindow="-108" windowWidth="23256" windowHeight="12456" xr2:uid="{C8A5752E-5F86-4E26-A290-C2B097B12968}"/>
  </bookViews>
  <sheets>
    <sheet name="LPU INFO 6-7-8 24FO Homolo " sheetId="9" r:id="rId1"/>
    <sheet name="LPU INFO 6-7-8 48FO Homolo " sheetId="6" r:id="rId2"/>
    <sheet name="LPU Infovias 6-7-8 - Não Homol."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9" l="1"/>
  <c r="I21" i="9"/>
  <c r="J20" i="9"/>
  <c r="K20" i="9" s="1"/>
  <c r="I20" i="9"/>
  <c r="J19" i="9"/>
  <c r="K19" i="9" s="1"/>
  <c r="I19" i="9"/>
  <c r="J18" i="9"/>
  <c r="K18" i="9" s="1"/>
  <c r="I18" i="9"/>
  <c r="J17" i="9"/>
  <c r="K17" i="9" s="1"/>
  <c r="I17" i="9"/>
  <c r="J16" i="9"/>
  <c r="K16" i="9" s="1"/>
  <c r="I16" i="9"/>
  <c r="J15" i="9"/>
  <c r="K15" i="9" s="1"/>
  <c r="I15" i="9"/>
  <c r="J14" i="9"/>
  <c r="K14" i="9" s="1"/>
  <c r="I14" i="9"/>
  <c r="J13" i="9"/>
  <c r="K13" i="9" s="1"/>
  <c r="I13" i="9"/>
  <c r="J12" i="9"/>
  <c r="K12" i="9" s="1"/>
  <c r="I12" i="9"/>
  <c r="J11" i="9"/>
  <c r="K11" i="9" s="1"/>
  <c r="I11" i="9"/>
  <c r="J10" i="9"/>
  <c r="K10" i="9" s="1"/>
  <c r="I10" i="9"/>
  <c r="J9" i="9"/>
  <c r="K9" i="9" s="1"/>
  <c r="I9" i="9"/>
  <c r="J9" i="8"/>
  <c r="K9" i="8" s="1"/>
  <c r="J21" i="8"/>
  <c r="I21" i="8"/>
  <c r="J20" i="8"/>
  <c r="K20" i="8" s="1"/>
  <c r="I20" i="8"/>
  <c r="J19" i="8"/>
  <c r="K19" i="8" s="1"/>
  <c r="I19" i="8"/>
  <c r="J18" i="8"/>
  <c r="K18" i="8" s="1"/>
  <c r="I18" i="8"/>
  <c r="J17" i="8"/>
  <c r="K17" i="8" s="1"/>
  <c r="I17" i="8"/>
  <c r="J16" i="8"/>
  <c r="K16" i="8" s="1"/>
  <c r="I16" i="8"/>
  <c r="J15" i="8"/>
  <c r="K15" i="8" s="1"/>
  <c r="I15" i="8"/>
  <c r="J14" i="8"/>
  <c r="K14" i="8" s="1"/>
  <c r="I14" i="8"/>
  <c r="J13" i="8"/>
  <c r="K13" i="8" s="1"/>
  <c r="I13" i="8"/>
  <c r="J12" i="8"/>
  <c r="K12" i="8" s="1"/>
  <c r="I12" i="8"/>
  <c r="J11" i="8"/>
  <c r="K11" i="8" s="1"/>
  <c r="I11" i="8"/>
  <c r="J10" i="8"/>
  <c r="K10" i="8" s="1"/>
  <c r="I10" i="8"/>
  <c r="I9" i="8"/>
  <c r="J10" i="6"/>
  <c r="K10" i="6" s="1"/>
  <c r="J11" i="6"/>
  <c r="K11" i="6" s="1"/>
  <c r="J12" i="6"/>
  <c r="J13" i="6"/>
  <c r="J14" i="6"/>
  <c r="J15" i="6"/>
  <c r="J16" i="6"/>
  <c r="J17" i="6"/>
  <c r="J18" i="6"/>
  <c r="J19" i="6"/>
  <c r="J20" i="6"/>
  <c r="J21" i="6"/>
  <c r="J9" i="6"/>
  <c r="K9" i="6" s="1"/>
  <c r="I10" i="6"/>
  <c r="I11" i="6"/>
  <c r="I12" i="6"/>
  <c r="I13" i="6"/>
  <c r="I14" i="6"/>
  <c r="I15" i="6"/>
  <c r="I16" i="6"/>
  <c r="I17" i="6"/>
  <c r="I18" i="6"/>
  <c r="I19" i="6"/>
  <c r="I20" i="6"/>
  <c r="I21" i="6"/>
  <c r="I9" i="6"/>
  <c r="I22" i="8" l="1"/>
  <c r="I22" i="9"/>
  <c r="K21" i="9"/>
  <c r="K22" i="9" s="1"/>
  <c r="K12" i="6"/>
  <c r="K14" i="6"/>
  <c r="K17" i="6" s="1"/>
  <c r="K20" i="6" s="1"/>
  <c r="K21" i="8"/>
  <c r="K22" i="8" s="1"/>
  <c r="K13" i="6"/>
  <c r="K16" i="6" s="1"/>
  <c r="K19" i="6" s="1"/>
  <c r="K15" i="6"/>
  <c r="K18" i="6" s="1"/>
  <c r="K21" i="6"/>
  <c r="I22" i="6"/>
  <c r="K22" i="6" l="1"/>
</calcChain>
</file>

<file path=xl/sharedStrings.xml><?xml version="1.0" encoding="utf-8"?>
<sst xmlns="http://schemas.openxmlformats.org/spreadsheetml/2006/main" count="180" uniqueCount="71">
  <si>
    <t>ITEM</t>
  </si>
  <si>
    <t>USD Total</t>
  </si>
  <si>
    <t>Infovia 08</t>
  </si>
  <si>
    <t xml:space="preserve">PROPOSTA LPU COCS / LPU COCS PROPOSAL </t>
  </si>
  <si>
    <t>Nr. CNPJ / No. of National Corporate Taxpayer's Register (CNPJ)</t>
  </si>
  <si>
    <t>&lt;INSERIR LOGO DA EMPRESA&gt;/ &lt;INSERT COMPANY LOGO&gt;</t>
  </si>
  <si>
    <t xml:space="preserve">Razão Social empresa Participante/ Bidding Company Corporate Name </t>
  </si>
  <si>
    <t>Data da proposta / Date of Proposal</t>
  </si>
  <si>
    <t>&lt;INSERIR LOGO DA EMPRESA&gt; / &lt;INSERT COMPANY LOGO&gt;</t>
  </si>
  <si>
    <r>
      <rPr>
        <b/>
        <sz val="14"/>
        <color rgb="FFC00000"/>
        <rFont val="Calibri"/>
        <family val="2"/>
        <scheme val="minor"/>
      </rPr>
      <t xml:space="preserve">Observações: / Notes: </t>
    </r>
    <r>
      <rPr>
        <sz val="14"/>
        <color theme="1"/>
        <rFont val="Calibri"/>
        <family val="2"/>
        <scheme val="minor"/>
      </rPr>
      <t xml:space="preserve">
1. O Lote IV caso adquirido, o frete e entrega deverá ser em conjunto com um dos lotes I, II ou III, compartilhado o mesmo frete e transbordo, sem custos e taxas adicionais a EAF./ 1. If Lot IV is purchased, shipping and delivery must be in conjunction with one of lots I, II or III, sharing the same shipping and transshipment, without additional costs and fees to EAF.
2. Condições do frete e transbordo, estão previsto na RFP e Contrato. / 2. Freight and transshipment conditions are set out in the RFP and in the Agreement.
3. Delivery conditions and deadlines are set out in the RFP and in the Agreement.
4. Payment conditions are set out in the RFP and in the Agreement.
5. The Manufacturer must meet all certification and approval requirements for the product offered, as provided for in the RFP and in the Agreement.
3. Condições de entregas e prazos, estão previsto na RFP e Contrato.
4. Condições de pagamento, estão provisto na RFP e Contrato.
5. O Fabricante deverá atender </t>
    </r>
    <r>
      <rPr>
        <b/>
        <u/>
        <sz val="14"/>
        <color theme="1"/>
        <rFont val="Calibri"/>
        <family val="2"/>
        <scheme val="minor"/>
      </rPr>
      <t>todas as exigências de certificação e homolagação do produto ofertado</t>
    </r>
    <r>
      <rPr>
        <u/>
        <sz val="14"/>
        <color theme="1"/>
        <rFont val="Calibri"/>
        <family val="2"/>
        <scheme val="minor"/>
      </rPr>
      <t>,</t>
    </r>
    <r>
      <rPr>
        <sz val="14"/>
        <color theme="1"/>
        <rFont val="Calibri"/>
        <family val="2"/>
        <scheme val="minor"/>
      </rPr>
      <t xml:space="preserve"> conforme previsto na RFP e Contrato.</t>
    </r>
  </si>
  <si>
    <t xml:space="preserve">DÓLAR - DA APRESENTAÇÃO DA PROPOSTA - COM VALIDADE PARA 30 DIAS / DOLLAR - AS OF PROPOSAL PRESENTATION - VALID FOR 30 DAYS </t>
  </si>
  <si>
    <t xml:space="preserve">Objeto / Purpose </t>
  </si>
  <si>
    <t>PAIS / ETAPA 2 / COUNTRY / STAGE 2</t>
  </si>
  <si>
    <t>Infovia / Info Highway</t>
  </si>
  <si>
    <t xml:space="preserve"> COCS – CABOS ÓPTICOS E COMPLEMENTOS SUBAQUÁTICOS (RIOS: MADEIRA, PURUS E JURUÁ)/  COCS – OPTICAL CABLES AND UNDERWATER SUPPLEMENTS (RIVERS: MADEIRA, PURUS AND JURUÁ)</t>
  </si>
  <si>
    <t>PRODUTO / PRODUCT</t>
  </si>
  <si>
    <t>ITEM / ITEM</t>
  </si>
  <si>
    <t>Proposta em USD / Proposal in USD</t>
  </si>
  <si>
    <t>Proposta em R$ / Proposal in BRL</t>
  </si>
  <si>
    <t>LOTE  I / LOT I</t>
  </si>
  <si>
    <t>Infovia 05 / Info Highway 05</t>
  </si>
  <si>
    <t>COS Modelo - Cabo Óptico Subaquático, com 48 Fibras Ópticas, Simples Armado SA, G.652.D (atenuação ≤ 0,19 dB/km). 
Homologado na UJC. / COS Model - Underwater Optical Cable, with 48 Optical Fibers, Simple Armed SA, G.652.D (attenuation ≤ 0.19 dB/km). 
Approved by UJC.</t>
  </si>
  <si>
    <t>CEOS Modelo - Conjunto de Emenda Óptica Subaquática / CEOS Model - Underwater Optical Splicing Set
MODELO – CEOS UNIVERSAL QUICK JOINT (UQJ) / MODEL – CEOS UNIVERSAL QUICK JOINT (UQJ)</t>
  </si>
  <si>
    <t>FM Modelo - Ferramental para Montagem / FM Model - Assembly Tooling 
Homologado na UJC. / Approved by UJC.</t>
  </si>
  <si>
    <t>Frete e Transbordo (DPU – Delivered At Place Unloaded.
Entregue e Descarregado no local). / Freight and Transshipment (DPU –
Delivered At Place Unloaded).</t>
  </si>
  <si>
    <t>metros / meters</t>
  </si>
  <si>
    <t>UNIDADE / UNIT</t>
  </si>
  <si>
    <t>QUANTIDADE ESTIMADA / ESTIMATED QUANTITY</t>
  </si>
  <si>
    <t>USD Unitário / USD Unit</t>
  </si>
  <si>
    <t>R$ Unitário / BRL Unit</t>
  </si>
  <si>
    <t>R$ Total / BRL Total</t>
  </si>
  <si>
    <t>unitátio / unit</t>
  </si>
  <si>
    <t>unitário / unit</t>
  </si>
  <si>
    <t>LOTE II / LOT II</t>
  </si>
  <si>
    <t>Infovia 06 / Info Highway 06</t>
  </si>
  <si>
    <t>LOTE III / LOT III</t>
  </si>
  <si>
    <t>Infovia 08 / Info Highway 08</t>
  </si>
  <si>
    <t>Frete e Transbordo (DPU – Delivered At Place Unloaded. / Freight and Transshipment (DPU –
Delivered At Place Unloaded).
Entregue e Descarregado no local).</t>
  </si>
  <si>
    <t>LOTE IV / LOT IV</t>
  </si>
  <si>
    <t>Cabo Óptico terrestre (COT) – Bobina (6.000 metros) / Terrestrial Optical Cable (COT) – Coil (6,000 meters)</t>
  </si>
  <si>
    <t>Valor total do Projeto / Project Total Value</t>
  </si>
  <si>
    <t>Aceite da Condição de Pagamento descrita na RFP: / Acceptance of the Payment Condition described in the RFP:</t>
  </si>
  <si>
    <t>Vigência do Contrato: / Agreement Effectiveness:</t>
  </si>
  <si>
    <t>A cada Lote entregue, o pagamento será realizado em 60 dias mediante entrega da Fatura / For each Lot delivered, payment will be made within 60 days upon delivery of the Invoice</t>
  </si>
  <si>
    <t>12 meses da assinatura do contrato / 12 months from agreement execution</t>
  </si>
  <si>
    <t xml:space="preserve"> COCS – CABOS ÓPTICOS E COMPLEMENTOS SUBAQUÁTICOS (RIOS: MADEIRA, PURUS E JURUÁ)  COCS – OPTICAL CABLES AND UNDERWATER SUPPLEMENTS (RIVERS: MADEIRA, PURUS AND JURUÁ)</t>
  </si>
  <si>
    <t>COS Modelo - Cabo Óptico Subaquático, com 48 Fibras Ópticas, Simples Armado SA, G.652.D (atenuação ≤ 0,19 dB/km). / COS Model - Underwater Optical Cable, with 48 Optical Fibers, Simple Armed SA, G.652.D (attenuation ≤ 0.19 dB/km). 
Homologado na UJC. / Approved by UJC.</t>
  </si>
  <si>
    <t>COS Modelo - Cabo Óptico Subaquático, com 48 Fibras Ópticas, Simples Armado SA, G.652.D (atenuação ≤ 0,19 dB/km). /  COS Model - Underwater Optical Cable, with 48 Optical Fibers, Simple Armed SA, G.652.D (attenuation ≤ 0.19 dB/km). 
Homologado na UJC. / Approved by UJC.</t>
  </si>
  <si>
    <t>Cabo Subaquático - Sem Homologação / Underwater Cable - Without Approval</t>
  </si>
  <si>
    <t>Nº. CNPJ / No. of National Corporate Taxpayer's Register (CNPJ)</t>
  </si>
  <si>
    <t>LOTE  I / BATCH I</t>
  </si>
  <si>
    <t>LOTE II / BATCH II</t>
  </si>
  <si>
    <t xml:space="preserve">LOTE III / BATCH III </t>
  </si>
  <si>
    <t>LOTE IV / BATCH IV</t>
  </si>
  <si>
    <t>Vigência do Contrato: / Contract Effectiveness:</t>
  </si>
  <si>
    <t>12 meses da assinatura do contrato / 12 months from contract execution</t>
  </si>
  <si>
    <t>A cada Lote entregue, o pagamento será realizado em 60 dias mediante entrega da Fatura / For each Batch delivered, payment will be made within 60 days upon delivery of the Invoice</t>
  </si>
  <si>
    <r>
      <rPr>
        <b/>
        <sz val="14"/>
        <color rgb="FFFF0000"/>
        <rFont val="Calibri"/>
        <family val="2"/>
        <scheme val="minor"/>
      </rPr>
      <t xml:space="preserve">Observações: / Notes: </t>
    </r>
    <r>
      <rPr>
        <sz val="14"/>
        <color theme="1"/>
        <rFont val="Calibri"/>
        <family val="2"/>
        <scheme val="minor"/>
      </rPr>
      <t xml:space="preserve">
1. As condições do frete e transbordo, deverá seguir o previsto na RFP e Contrato. / 1. The freight and transshipment conditions shall follow the provisions of the RFP and the Contract.
2. As condições de entregas e prazos, deverá seguir o previsto na RFP e Contrato. / 2. The delivery conditions and deadlines shall follow those set out in the RFP and the Contract.
3. As condições de pagamento, deverá seguir o  provisto na RFP e Contrato. / 3. The payment conditions shall follow those set out in the RFP and the Contract.
4. As condições de contratação, é restrita a um lote por fabricante de cabo subaquático. / 4. The contracting conditions are restricted to one batch per underwater cable manufacturer.
5. O fabricante/proponente poderá ofertar produtos (COS/CEOS/FM)</t>
    </r>
    <r>
      <rPr>
        <b/>
        <u/>
        <sz val="14"/>
        <color theme="1"/>
        <rFont val="Calibri"/>
        <family val="2"/>
        <scheme val="minor"/>
      </rPr>
      <t xml:space="preserve"> não homologados na UJC. / 5. The manufacturer/bidder may offer products (COS/CEOS/FM) not approved by UJC.</t>
    </r>
    <r>
      <rPr>
        <sz val="14"/>
        <color theme="1"/>
        <rFont val="Calibri"/>
        <family val="2"/>
        <scheme val="minor"/>
      </rPr>
      <t xml:space="preserve">
6. Os Produtos (CEOS/FM) ofertados, devem possui compatibilidade para junção de cabos de terceiros (outros fabricantes). / 6. The products (CEOS/FM) offered shall be compatible with the joining of third-party cables (other manufacturers).
7. O fornecedor/proponente deverá informar a lista dos fabricantes com compatibilidade no (CEOS/FM) proprietária. Caso não exista a compatibilidade com outros fabricantes, a proponente deverá informar, na proposta. / 7. The supplier/bidder shall inform the list of manufacturers with proprietary compatibility in (CEOS/FM). If there is no compatibility with other manufacturers, the bidder shall inform it in the proposal. </t>
    </r>
  </si>
  <si>
    <t>PAIS / ETAPA 2 / COUNTRY / PHASE 2</t>
  </si>
  <si>
    <t>Objeto: / Matter:</t>
  </si>
  <si>
    <t xml:space="preserve">Razão Social empresa Participante: / Bidding Company Corporate Name:  </t>
  </si>
  <si>
    <t>Cabo Subaquático 24 Fibras Ópticas - Homologado / Underwater Cable 24 Optical Fibers - Approved</t>
  </si>
  <si>
    <t>COS Modelo - Cabo Óptico Subaquático, com 24 Fibras Ópticas, Simples Armado SA, G.652.D (atenuação ≤ 0,19 dB/km). 
Homologado na UJC. / COS Model - Underwater Optical Cable, with 24 Optical Fibers, Simple Armed SA, G.652.D (attenuation ≤ 0.19 dB/km). 
Approved by UJC.</t>
  </si>
  <si>
    <t>COS Modelo - Cabo Óptico Subaquático, com 24 Fibras Ópticas, Simples Armado SA, G.652.D (atenuação ≤ 0,19 dB/km). / COS Model - Underwater Optical Cable, with 24 Optical Fibers, Simple Armed SA, G.652.D (attenuation ≤ 0.19 dB/km). 
Homologado na UJC. / Approved by UJC.</t>
  </si>
  <si>
    <t>COS Modelo - Cabo Óptico Subaquático, com 24 Fibras Ópticas, Simples Armado SA, G.652.D (atenuação ≤ 0,19 dB/km). /  COS Model - Underwater Optical Cable, with 24 Optical Fibers, Simple Armed SA, G.652.D (attenuation ≤ 0.19 dB/km). 
Homologado na UJC. / Approved by UJC.</t>
  </si>
  <si>
    <t>Cabo Subaquático 48 Fibras Ópticas - Homologado / Underwater Cable 48 Optical Fibers - Approved</t>
  </si>
  <si>
    <t xml:space="preserve">COS Modelo - Cabo Óptico Subaquático, com 48 Fibras Ópticas, Simples Armado SA, G.652.D (atenuação ≤ 0,19 dB/km). / COS Model - Underwater Optical Cable, with 48 Optical Fibers, Simple Armed SA, G.652.D (attenuation ≤ 0.19 dB/km).  
</t>
  </si>
  <si>
    <t xml:space="preserve">CEOS Modelo - Conjunto de Emenda Óptica Subaquática / CEOS Model - Underwater Optical Splicing Set
</t>
  </si>
  <si>
    <t xml:space="preserve">FM Modelo - Ferramental para Montagem / FM Model - Assembly Tooling 
</t>
  </si>
  <si>
    <t xml:space="preserve">COS Modelo - Cabo Óptico Subaquático, com 48 Fibras Ópticas, Simples Armado SA, G.652.D (atenuação ≤ 0,19 dB/km). / COS Model - Underwater Optical Cable, with 48 Optical Fibers, Simple Armed SA, G.652.D (attenuation ≤ 0.19 dB/km). 
</t>
  </si>
  <si>
    <t xml:space="preserve">metros / meters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</si>
</sst>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USD]\ #,##0.00"/>
    <numFmt numFmtId="165" formatCode="&quot;R$&quot;\ #,##0.00"/>
    <numFmt numFmtId="166" formatCode="[$R$-416]\ #,##0.00;\-[$R$-416]\ #,##0.00"/>
    <numFmt numFmtId="167" formatCode="yyyy\-mm\-dd;@"/>
  </numFmts>
  <fonts count="19" x14ac:knownFonts="1">
    <font>
      <sz val="11"/>
      <color theme="1"/>
      <name val="Calibri"/>
      <family val="2"/>
      <scheme val="minor"/>
    </font>
    <font>
      <b/>
      <sz val="11"/>
      <color theme="1"/>
      <name val="Calibri"/>
      <family val="2"/>
      <scheme val="minor"/>
    </font>
    <font>
      <b/>
      <sz val="14"/>
      <color theme="0"/>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2"/>
      <color theme="0"/>
      <name val="Calibri"/>
      <family val="2"/>
      <scheme val="minor"/>
    </font>
    <font>
      <b/>
      <sz val="16"/>
      <name val="Calibri"/>
      <family val="2"/>
      <scheme val="minor"/>
    </font>
    <font>
      <b/>
      <sz val="14"/>
      <color theme="1"/>
      <name val="Calibri"/>
      <family val="2"/>
      <scheme val="minor"/>
    </font>
    <font>
      <b/>
      <sz val="18"/>
      <color theme="1"/>
      <name val="Calibri"/>
      <family val="2"/>
      <scheme val="minor"/>
    </font>
    <font>
      <sz val="14"/>
      <color theme="1"/>
      <name val="Calibri"/>
      <family val="2"/>
      <scheme val="minor"/>
    </font>
    <font>
      <b/>
      <sz val="14"/>
      <color rgb="FFC00000"/>
      <name val="Calibri"/>
      <family val="2"/>
      <scheme val="minor"/>
    </font>
    <font>
      <b/>
      <u/>
      <sz val="14"/>
      <color theme="1"/>
      <name val="Calibri"/>
      <family val="2"/>
      <scheme val="minor"/>
    </font>
    <font>
      <u/>
      <sz val="14"/>
      <color theme="1"/>
      <name val="Calibri"/>
      <family val="2"/>
      <scheme val="minor"/>
    </font>
    <font>
      <b/>
      <sz val="11"/>
      <name val="Calibri"/>
      <family val="2"/>
      <scheme val="minor"/>
    </font>
    <font>
      <b/>
      <sz val="16"/>
      <color theme="0"/>
      <name val="Calibri"/>
      <family val="2"/>
      <scheme val="minor"/>
    </font>
    <font>
      <sz val="16"/>
      <name val="Calibri"/>
      <family val="2"/>
      <scheme val="minor"/>
    </font>
    <font>
      <b/>
      <sz val="14"/>
      <color rgb="FFFF0000"/>
      <name val="Calibri"/>
      <family val="2"/>
      <scheme val="minor"/>
    </font>
    <font>
      <b/>
      <u/>
      <sz val="18"/>
      <color theme="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9" fontId="3" fillId="0" borderId="0" applyFont="0" applyFill="0" applyBorder="0" applyAlignment="0" applyProtection="0"/>
  </cellStyleXfs>
  <cellXfs count="93">
    <xf numFmtId="0" fontId="0" fillId="0" borderId="0" xfId="0"/>
    <xf numFmtId="165" fontId="10" fillId="5" borderId="6" xfId="0" applyNumberFormat="1" applyFont="1" applyFill="1" applyBorder="1" applyAlignment="1" applyProtection="1">
      <alignment horizontal="center" vertical="center" wrapText="1"/>
      <protection locked="0"/>
    </xf>
    <xf numFmtId="164" fontId="14" fillId="5" borderId="1" xfId="1" applyNumberFormat="1" applyFont="1" applyFill="1" applyBorder="1" applyAlignment="1" applyProtection="1">
      <alignment horizontal="center" vertical="center"/>
      <protection locked="0"/>
    </xf>
    <xf numFmtId="0" fontId="8" fillId="0" borderId="0" xfId="0" applyFont="1" applyAlignment="1">
      <alignment vertical="center"/>
    </xf>
    <xf numFmtId="0" fontId="4" fillId="0" borderId="0" xfId="0" applyFont="1"/>
    <xf numFmtId="3" fontId="14" fillId="2" borderId="1" xfId="1" applyNumberFormat="1" applyFont="1" applyFill="1" applyBorder="1" applyAlignment="1" applyProtection="1">
      <alignment horizontal="center" vertical="center"/>
    </xf>
    <xf numFmtId="0" fontId="14" fillId="2" borderId="1" xfId="1" applyNumberFormat="1" applyFont="1" applyFill="1" applyBorder="1" applyAlignment="1" applyProtection="1">
      <alignment horizontal="center" vertical="center"/>
    </xf>
    <xf numFmtId="0" fontId="0" fillId="0" borderId="0" xfId="0" applyAlignment="1">
      <alignment vertical="center"/>
    </xf>
    <xf numFmtId="3" fontId="14" fillId="3" borderId="1" xfId="1" applyNumberFormat="1" applyFont="1" applyFill="1" applyBorder="1" applyAlignment="1" applyProtection="1">
      <alignment horizontal="center" vertical="center"/>
    </xf>
    <xf numFmtId="0" fontId="14" fillId="3" borderId="1" xfId="1" applyNumberFormat="1" applyFont="1" applyFill="1" applyBorder="1" applyAlignment="1" applyProtection="1">
      <alignment horizontal="center" vertical="center"/>
    </xf>
    <xf numFmtId="0" fontId="0" fillId="0" borderId="0" xfId="0" applyAlignment="1">
      <alignment horizontal="center"/>
    </xf>
    <xf numFmtId="0" fontId="10" fillId="0" borderId="1" xfId="0" applyFont="1" applyBorder="1" applyAlignment="1">
      <alignment horizontal="center" vertical="top" wrapText="1"/>
    </xf>
    <xf numFmtId="0" fontId="2" fillId="4" borderId="5"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4"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lignment horizontal="justify" vertical="center" wrapText="1"/>
    </xf>
    <xf numFmtId="0" fontId="14" fillId="3" borderId="1" xfId="0" applyFont="1" applyFill="1" applyBorder="1" applyAlignment="1">
      <alignment horizontal="center" vertical="center" wrapText="1"/>
    </xf>
    <xf numFmtId="164" fontId="14" fillId="3"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center" vertical="center" wrapText="1"/>
    </xf>
    <xf numFmtId="0" fontId="1" fillId="3" borderId="4" xfId="0" applyFont="1" applyFill="1" applyBorder="1" applyAlignment="1">
      <alignment horizontal="center" vertical="center"/>
    </xf>
    <xf numFmtId="0" fontId="14" fillId="3" borderId="1" xfId="0" applyFont="1" applyFill="1" applyBorder="1" applyAlignment="1">
      <alignment horizontal="justify" vertical="center"/>
    </xf>
    <xf numFmtId="164" fontId="15" fillId="4" borderId="1" xfId="0" applyNumberFormat="1" applyFont="1" applyFill="1" applyBorder="1" applyAlignment="1">
      <alignment horizontal="center" vertical="center"/>
    </xf>
    <xf numFmtId="166" fontId="15" fillId="4" borderId="1" xfId="0" applyNumberFormat="1" applyFont="1" applyFill="1" applyBorder="1" applyAlignment="1">
      <alignment horizontal="center" vertical="center"/>
    </xf>
    <xf numFmtId="0" fontId="2" fillId="4" borderId="5"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2" fillId="4" borderId="1"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18" fillId="4" borderId="5"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9" fillId="0" borderId="0" xfId="0" applyFont="1" applyAlignment="1">
      <alignment horizontal="center" vertical="center"/>
    </xf>
    <xf numFmtId="0" fontId="9" fillId="0" borderId="13" xfId="0" applyFont="1" applyBorder="1" applyAlignment="1">
      <alignment horizontal="center" vertical="center"/>
    </xf>
    <xf numFmtId="0" fontId="6" fillId="4" borderId="5" xfId="0" applyFont="1" applyFill="1" applyBorder="1" applyAlignment="1">
      <alignment horizontal="left" vertical="center" wrapText="1"/>
    </xf>
    <xf numFmtId="0" fontId="6" fillId="4" borderId="7" xfId="0" applyFont="1" applyFill="1" applyBorder="1" applyAlignment="1">
      <alignment horizontal="left" vertical="center" wrapText="1"/>
    </xf>
    <xf numFmtId="0" fontId="5" fillId="5" borderId="7" xfId="0" applyFont="1" applyFill="1" applyBorder="1" applyAlignment="1" applyProtection="1">
      <alignment horizontal="center" vertical="center" wrapText="1"/>
      <protection locked="0"/>
    </xf>
    <xf numFmtId="0" fontId="5" fillId="5" borderId="6" xfId="0" applyFont="1" applyFill="1" applyBorder="1" applyAlignment="1" applyProtection="1">
      <alignment horizontal="center" vertical="center" wrapText="1"/>
      <protection locked="0"/>
    </xf>
    <xf numFmtId="0" fontId="16" fillId="5" borderId="9" xfId="0" applyFont="1" applyFill="1" applyBorder="1" applyAlignment="1" applyProtection="1">
      <alignment horizontal="center" vertical="center"/>
      <protection locked="0"/>
    </xf>
    <xf numFmtId="0" fontId="16" fillId="5" borderId="8" xfId="0" applyFont="1" applyFill="1" applyBorder="1" applyAlignment="1" applyProtection="1">
      <alignment horizontal="center" vertical="center"/>
      <protection locked="0"/>
    </xf>
    <xf numFmtId="0" fontId="16" fillId="5" borderId="10" xfId="0" applyFont="1" applyFill="1" applyBorder="1" applyAlignment="1" applyProtection="1">
      <alignment horizontal="center" vertical="center"/>
      <protection locked="0"/>
    </xf>
    <xf numFmtId="0" fontId="16" fillId="5" borderId="14" xfId="0" applyFont="1" applyFill="1" applyBorder="1" applyAlignment="1" applyProtection="1">
      <alignment horizontal="center" vertical="center"/>
      <protection locked="0"/>
    </xf>
    <xf numFmtId="0" fontId="16" fillId="5" borderId="0" xfId="0" applyFont="1" applyFill="1" applyAlignment="1" applyProtection="1">
      <alignment horizontal="center" vertical="center"/>
      <protection locked="0"/>
    </xf>
    <xf numFmtId="0" fontId="16" fillId="5" borderId="15" xfId="0" applyFont="1" applyFill="1" applyBorder="1" applyAlignment="1" applyProtection="1">
      <alignment horizontal="center" vertical="center"/>
      <protection locked="0"/>
    </xf>
    <xf numFmtId="0" fontId="16" fillId="5" borderId="11" xfId="0" applyFont="1" applyFill="1" applyBorder="1" applyAlignment="1" applyProtection="1">
      <alignment horizontal="center" vertical="center"/>
      <protection locked="0"/>
    </xf>
    <xf numFmtId="0" fontId="16" fillId="5" borderId="13" xfId="0" applyFont="1" applyFill="1" applyBorder="1" applyAlignment="1" applyProtection="1">
      <alignment horizontal="center" vertical="center"/>
      <protection locked="0"/>
    </xf>
    <xf numFmtId="0" fontId="16" fillId="5" borderId="12" xfId="0" applyFont="1" applyFill="1" applyBorder="1" applyAlignment="1" applyProtection="1">
      <alignment horizontal="center" vertical="center"/>
      <protection locked="0"/>
    </xf>
    <xf numFmtId="0" fontId="6" fillId="4" borderId="5" xfId="0" applyFont="1" applyFill="1" applyBorder="1" applyAlignment="1">
      <alignment horizontal="left" vertical="center"/>
    </xf>
    <xf numFmtId="0" fontId="6" fillId="4" borderId="7" xfId="0" applyFont="1" applyFill="1" applyBorder="1" applyAlignment="1">
      <alignment horizontal="left" vertical="center"/>
    </xf>
    <xf numFmtId="0" fontId="10" fillId="0" borderId="5" xfId="0" applyFont="1" applyBorder="1" applyAlignment="1">
      <alignment horizontal="left" vertical="top" wrapText="1"/>
    </xf>
    <xf numFmtId="0" fontId="10" fillId="0" borderId="7" xfId="0" applyFont="1" applyBorder="1" applyAlignment="1">
      <alignment horizontal="left" vertical="top" wrapText="1"/>
    </xf>
    <xf numFmtId="0" fontId="10" fillId="0" borderId="6" xfId="0" applyFont="1" applyBorder="1" applyAlignment="1">
      <alignment horizontal="left" vertical="top" wrapText="1"/>
    </xf>
    <xf numFmtId="0" fontId="15" fillId="4" borderId="2"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6" fillId="5" borderId="9" xfId="0" applyFont="1" applyFill="1" applyBorder="1" applyAlignment="1" applyProtection="1">
      <alignment horizontal="center" vertical="center" wrapText="1"/>
      <protection locked="0"/>
    </xf>
    <xf numFmtId="0" fontId="16" fillId="5" borderId="8" xfId="0" applyFont="1" applyFill="1" applyBorder="1" applyAlignment="1" applyProtection="1">
      <alignment horizontal="center" vertical="center" wrapText="1"/>
      <protection locked="0"/>
    </xf>
    <xf numFmtId="0" fontId="16" fillId="5" borderId="10" xfId="0" applyFont="1" applyFill="1" applyBorder="1" applyAlignment="1" applyProtection="1">
      <alignment horizontal="center" vertical="center" wrapText="1"/>
      <protection locked="0"/>
    </xf>
    <xf numFmtId="0" fontId="16" fillId="5" borderId="14" xfId="0" applyFont="1" applyFill="1" applyBorder="1" applyAlignment="1" applyProtection="1">
      <alignment horizontal="center" vertical="center" wrapText="1"/>
      <protection locked="0"/>
    </xf>
    <xf numFmtId="0" fontId="16" fillId="5" borderId="0" xfId="0" applyFont="1" applyFill="1" applyAlignment="1" applyProtection="1">
      <alignment horizontal="center" vertical="center" wrapText="1"/>
      <protection locked="0"/>
    </xf>
    <xf numFmtId="0" fontId="16" fillId="5" borderId="15" xfId="0" applyFont="1" applyFill="1" applyBorder="1" applyAlignment="1" applyProtection="1">
      <alignment horizontal="center" vertical="center" wrapText="1"/>
      <protection locked="0"/>
    </xf>
    <xf numFmtId="0" fontId="16" fillId="5" borderId="11" xfId="0" applyFont="1" applyFill="1" applyBorder="1" applyAlignment="1" applyProtection="1">
      <alignment horizontal="center" vertical="center" wrapText="1"/>
      <protection locked="0"/>
    </xf>
    <xf numFmtId="0" fontId="16" fillId="5" borderId="13" xfId="0" applyFont="1" applyFill="1" applyBorder="1" applyAlignment="1" applyProtection="1">
      <alignment horizontal="center" vertical="center" wrapText="1"/>
      <protection locked="0"/>
    </xf>
    <xf numFmtId="0" fontId="16" fillId="5" borderId="12" xfId="0" applyFont="1" applyFill="1" applyBorder="1" applyAlignment="1" applyProtection="1">
      <alignment horizontal="center" vertical="center" wrapText="1"/>
      <protection locked="0"/>
    </xf>
    <xf numFmtId="0" fontId="5" fillId="5" borderId="7" xfId="0" applyFont="1" applyFill="1" applyBorder="1" applyAlignment="1" applyProtection="1">
      <alignment horizontal="center" vertical="center"/>
      <protection locked="0"/>
    </xf>
    <xf numFmtId="0" fontId="5" fillId="5" borderId="6" xfId="0" applyFont="1" applyFill="1" applyBorder="1" applyAlignment="1" applyProtection="1">
      <alignment horizontal="center" vertical="center"/>
      <protection locked="0"/>
    </xf>
    <xf numFmtId="167" fontId="4" fillId="5" borderId="7" xfId="0" applyNumberFormat="1" applyFont="1" applyFill="1" applyBorder="1" applyAlignment="1" applyProtection="1">
      <alignment horizontal="center" vertical="center"/>
      <protection locked="0"/>
    </xf>
    <xf numFmtId="167" fontId="4" fillId="5" borderId="6" xfId="0" applyNumberFormat="1" applyFont="1" applyFill="1" applyBorder="1" applyAlignment="1" applyProtection="1">
      <alignment horizontal="center" vertical="center"/>
      <protection locked="0"/>
    </xf>
  </cellXfs>
  <cellStyles count="2">
    <cellStyle name="Normal" xfId="0" builtinId="0"/>
    <cellStyle name="Porcentagem" xfId="1" builtinId="5"/>
  </cellStyles>
  <dxfs count="0"/>
  <tableStyles count="0" defaultTableStyle="TableStyleMedium2" defaultPivotStyle="PivotStyleLight16"/>
  <colors>
    <mruColors>
      <color rgb="FFFFFF99"/>
      <color rgb="FFFF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372437</xdr:colOff>
      <xdr:row>5</xdr:row>
      <xdr:rowOff>2339194</xdr:rowOff>
    </xdr:from>
    <xdr:to>
      <xdr:col>9</xdr:col>
      <xdr:colOff>1068307</xdr:colOff>
      <xdr:row>5</xdr:row>
      <xdr:rowOff>2630931</xdr:rowOff>
    </xdr:to>
    <xdr:sp macro="" textlink="">
      <xdr:nvSpPr>
        <xdr:cNvPr id="2" name="Seta: para a Direita 1">
          <a:extLst>
            <a:ext uri="{FF2B5EF4-FFF2-40B4-BE49-F238E27FC236}">
              <a16:creationId xmlns:a16="http://schemas.microsoft.com/office/drawing/2014/main" id="{9411FDDD-C147-4368-8ACB-C5D36662259C}"/>
            </a:ext>
          </a:extLst>
        </xdr:cNvPr>
        <xdr:cNvSpPr/>
      </xdr:nvSpPr>
      <xdr:spPr>
        <a:xfrm>
          <a:off x="18372782" y="4667104"/>
          <a:ext cx="697775" cy="287927"/>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372437</xdr:colOff>
      <xdr:row>5</xdr:row>
      <xdr:rowOff>2339194</xdr:rowOff>
    </xdr:from>
    <xdr:to>
      <xdr:col>9</xdr:col>
      <xdr:colOff>1068307</xdr:colOff>
      <xdr:row>5</xdr:row>
      <xdr:rowOff>2630931</xdr:rowOff>
    </xdr:to>
    <xdr:sp macro="" textlink="">
      <xdr:nvSpPr>
        <xdr:cNvPr id="2" name="Seta: para a Direita 1">
          <a:extLst>
            <a:ext uri="{FF2B5EF4-FFF2-40B4-BE49-F238E27FC236}">
              <a16:creationId xmlns:a16="http://schemas.microsoft.com/office/drawing/2014/main" id="{6D74C0B6-6AF4-4DA8-A8F2-45D2409442D3}"/>
            </a:ext>
          </a:extLst>
        </xdr:cNvPr>
        <xdr:cNvSpPr/>
      </xdr:nvSpPr>
      <xdr:spPr>
        <a:xfrm>
          <a:off x="15597783" y="3892502"/>
          <a:ext cx="695870" cy="291737"/>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305155</xdr:colOff>
      <xdr:row>5</xdr:row>
      <xdr:rowOff>2368501</xdr:rowOff>
    </xdr:from>
    <xdr:to>
      <xdr:col>9</xdr:col>
      <xdr:colOff>1002930</xdr:colOff>
      <xdr:row>5</xdr:row>
      <xdr:rowOff>2664048</xdr:rowOff>
    </xdr:to>
    <xdr:sp macro="" textlink="">
      <xdr:nvSpPr>
        <xdr:cNvPr id="2" name="Seta: para a Direita 1">
          <a:extLst>
            <a:ext uri="{FF2B5EF4-FFF2-40B4-BE49-F238E27FC236}">
              <a16:creationId xmlns:a16="http://schemas.microsoft.com/office/drawing/2014/main" id="{077ED629-86E9-36F8-A664-3ECBD4FF9802}"/>
            </a:ext>
          </a:extLst>
        </xdr:cNvPr>
        <xdr:cNvSpPr/>
      </xdr:nvSpPr>
      <xdr:spPr>
        <a:xfrm>
          <a:off x="15808924" y="3921809"/>
          <a:ext cx="697775" cy="295547"/>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0FE94-D5F0-4A1E-A67F-D73BC3134C4B}">
  <dimension ref="A1:L24"/>
  <sheetViews>
    <sheetView showGridLines="0" tabSelected="1" zoomScale="60" zoomScaleNormal="60" workbookViewId="0">
      <selection activeCell="K6" sqref="K6"/>
    </sheetView>
  </sheetViews>
  <sheetFormatPr defaultRowHeight="14.4" x14ac:dyDescent="0.3"/>
  <cols>
    <col min="1" max="1" width="5.33203125" customWidth="1"/>
    <col min="2" max="2" width="28.6640625" customWidth="1"/>
    <col min="3" max="3" width="13.6640625" bestFit="1" customWidth="1"/>
    <col min="4" max="4" width="10.6640625" customWidth="1"/>
    <col min="5" max="5" width="121" customWidth="1"/>
    <col min="6" max="6" width="16.33203125" style="10" customWidth="1"/>
    <col min="7" max="8" width="19" customWidth="1"/>
    <col min="9" max="9" width="28.88671875" customWidth="1"/>
    <col min="10" max="10" width="19" customWidth="1"/>
    <col min="11" max="11" width="37.21875" customWidth="1"/>
    <col min="12" max="12" width="37.44140625" customWidth="1"/>
  </cols>
  <sheetData>
    <row r="1" spans="1:12" ht="21.6" customHeight="1" x14ac:dyDescent="0.3">
      <c r="A1" s="57" t="s">
        <v>3</v>
      </c>
      <c r="B1" s="57"/>
      <c r="C1" s="57"/>
      <c r="D1" s="57"/>
      <c r="E1" s="57"/>
      <c r="F1" s="57"/>
      <c r="G1" s="57"/>
      <c r="H1" s="57"/>
      <c r="I1" s="57"/>
      <c r="J1" s="57"/>
      <c r="K1" s="57"/>
      <c r="L1" s="3"/>
    </row>
    <row r="2" spans="1:12" ht="21.6" customHeight="1" x14ac:dyDescent="0.3">
      <c r="A2" s="58" t="s">
        <v>61</v>
      </c>
      <c r="B2" s="58"/>
      <c r="C2" s="58"/>
      <c r="D2" s="58"/>
      <c r="E2" s="58"/>
      <c r="F2" s="58"/>
      <c r="G2" s="58"/>
      <c r="H2" s="58"/>
      <c r="I2" s="58"/>
      <c r="J2" s="58"/>
      <c r="K2" s="58"/>
      <c r="L2" s="3"/>
    </row>
    <row r="3" spans="1:12" s="4" customFormat="1" ht="46.95" customHeight="1" x14ac:dyDescent="0.3">
      <c r="A3" s="59" t="s">
        <v>6</v>
      </c>
      <c r="B3" s="60"/>
      <c r="C3" s="60"/>
      <c r="D3" s="60"/>
      <c r="E3" s="61"/>
      <c r="F3" s="61"/>
      <c r="G3" s="61"/>
      <c r="H3" s="62"/>
      <c r="I3" s="63" t="s">
        <v>8</v>
      </c>
      <c r="J3" s="64"/>
      <c r="K3" s="65"/>
    </row>
    <row r="4" spans="1:12" s="4" customFormat="1" ht="46.95" customHeight="1" x14ac:dyDescent="0.3">
      <c r="A4" s="59" t="s">
        <v>4</v>
      </c>
      <c r="B4" s="60"/>
      <c r="C4" s="60"/>
      <c r="D4" s="60"/>
      <c r="E4" s="61"/>
      <c r="F4" s="61"/>
      <c r="G4" s="61"/>
      <c r="H4" s="62"/>
      <c r="I4" s="66"/>
      <c r="J4" s="67"/>
      <c r="K4" s="68"/>
    </row>
    <row r="5" spans="1:12" s="4" customFormat="1" ht="46.95" customHeight="1" x14ac:dyDescent="0.3">
      <c r="A5" s="72" t="s">
        <v>7</v>
      </c>
      <c r="B5" s="73"/>
      <c r="C5" s="73"/>
      <c r="D5" s="73"/>
      <c r="E5" s="61"/>
      <c r="F5" s="61"/>
      <c r="G5" s="61"/>
      <c r="H5" s="62"/>
      <c r="I5" s="69"/>
      <c r="J5" s="70"/>
      <c r="K5" s="71"/>
    </row>
    <row r="6" spans="1:12" ht="211.95" customHeight="1" x14ac:dyDescent="0.3">
      <c r="A6" s="74" t="s">
        <v>9</v>
      </c>
      <c r="B6" s="75"/>
      <c r="C6" s="75"/>
      <c r="D6" s="75"/>
      <c r="E6" s="75"/>
      <c r="F6" s="75"/>
      <c r="G6" s="75"/>
      <c r="H6" s="75"/>
      <c r="I6" s="76"/>
      <c r="J6" s="11" t="s">
        <v>10</v>
      </c>
      <c r="K6" s="1"/>
    </row>
    <row r="7" spans="1:12" ht="55.95" customHeight="1" x14ac:dyDescent="0.3">
      <c r="A7" s="29" t="s">
        <v>11</v>
      </c>
      <c r="B7" s="31"/>
      <c r="C7" s="77" t="s">
        <v>13</v>
      </c>
      <c r="D7" s="55" t="s">
        <v>14</v>
      </c>
      <c r="E7" s="79"/>
      <c r="F7" s="79"/>
      <c r="G7" s="56"/>
      <c r="H7" s="53" t="s">
        <v>17</v>
      </c>
      <c r="I7" s="54"/>
      <c r="J7" s="53" t="s">
        <v>18</v>
      </c>
      <c r="K7" s="54"/>
    </row>
    <row r="8" spans="1:12" ht="52.2" customHeight="1" x14ac:dyDescent="0.3">
      <c r="A8" s="55" t="s">
        <v>12</v>
      </c>
      <c r="B8" s="56"/>
      <c r="C8" s="78"/>
      <c r="D8" s="12" t="s">
        <v>16</v>
      </c>
      <c r="E8" s="12" t="s">
        <v>15</v>
      </c>
      <c r="F8" s="13" t="s">
        <v>26</v>
      </c>
      <c r="G8" s="13" t="s">
        <v>27</v>
      </c>
      <c r="H8" s="14" t="s">
        <v>28</v>
      </c>
      <c r="I8" s="14" t="s">
        <v>1</v>
      </c>
      <c r="J8" s="14" t="s">
        <v>29</v>
      </c>
      <c r="K8" s="14" t="s">
        <v>30</v>
      </c>
    </row>
    <row r="9" spans="1:12" s="7" customFormat="1" ht="101.4" customHeight="1" x14ac:dyDescent="0.3">
      <c r="A9" s="32">
        <v>1</v>
      </c>
      <c r="B9" s="35" t="s">
        <v>19</v>
      </c>
      <c r="C9" s="38" t="s">
        <v>20</v>
      </c>
      <c r="D9" s="15">
        <v>1</v>
      </c>
      <c r="E9" s="16" t="s">
        <v>62</v>
      </c>
      <c r="F9" s="17" t="s">
        <v>25</v>
      </c>
      <c r="G9" s="5">
        <v>2482000</v>
      </c>
      <c r="H9" s="2"/>
      <c r="I9" s="18">
        <f>H9*G9</f>
        <v>0</v>
      </c>
      <c r="J9" s="6">
        <f>H9*$K$6</f>
        <v>0</v>
      </c>
      <c r="K9" s="19">
        <f>J9*G9</f>
        <v>0</v>
      </c>
    </row>
    <row r="10" spans="1:12" s="7" customFormat="1" ht="71.400000000000006" customHeight="1" x14ac:dyDescent="0.3">
      <c r="A10" s="33"/>
      <c r="B10" s="36"/>
      <c r="C10" s="39"/>
      <c r="D10" s="15">
        <v>2</v>
      </c>
      <c r="E10" s="16" t="s">
        <v>22</v>
      </c>
      <c r="F10" s="17" t="s">
        <v>31</v>
      </c>
      <c r="G10" s="6">
        <v>4</v>
      </c>
      <c r="H10" s="2"/>
      <c r="I10" s="18">
        <f t="shared" ref="I10:K21" si="0">H10*G10</f>
        <v>0</v>
      </c>
      <c r="J10" s="6">
        <f t="shared" ref="J10:J21" si="1">H10*$K$6</f>
        <v>0</v>
      </c>
      <c r="K10" s="19">
        <f t="shared" ref="K10:K20" si="2">J10*G10</f>
        <v>0</v>
      </c>
    </row>
    <row r="11" spans="1:12" s="7" customFormat="1" ht="57.6" customHeight="1" x14ac:dyDescent="0.3">
      <c r="A11" s="33"/>
      <c r="B11" s="36"/>
      <c r="C11" s="39"/>
      <c r="D11" s="15">
        <v>3</v>
      </c>
      <c r="E11" s="16" t="s">
        <v>23</v>
      </c>
      <c r="F11" s="17" t="s">
        <v>32</v>
      </c>
      <c r="G11" s="6">
        <v>1</v>
      </c>
      <c r="H11" s="2"/>
      <c r="I11" s="18">
        <f t="shared" si="0"/>
        <v>0</v>
      </c>
      <c r="J11" s="6">
        <f t="shared" si="1"/>
        <v>0</v>
      </c>
      <c r="K11" s="19">
        <f t="shared" si="2"/>
        <v>0</v>
      </c>
    </row>
    <row r="12" spans="1:12" s="7" customFormat="1" ht="69" customHeight="1" x14ac:dyDescent="0.3">
      <c r="A12" s="34"/>
      <c r="B12" s="37"/>
      <c r="C12" s="40"/>
      <c r="D12" s="15">
        <v>4</v>
      </c>
      <c r="E12" s="16" t="s">
        <v>24</v>
      </c>
      <c r="F12" s="17" t="s">
        <v>32</v>
      </c>
      <c r="G12" s="6">
        <v>1</v>
      </c>
      <c r="H12" s="2"/>
      <c r="I12" s="18">
        <f t="shared" si="0"/>
        <v>0</v>
      </c>
      <c r="J12" s="6">
        <f t="shared" si="1"/>
        <v>0</v>
      </c>
      <c r="K12" s="19">
        <f t="shared" si="2"/>
        <v>0</v>
      </c>
    </row>
    <row r="13" spans="1:12" s="7" customFormat="1" ht="87.6" customHeight="1" x14ac:dyDescent="0.3">
      <c r="A13" s="44">
        <v>2</v>
      </c>
      <c r="B13" s="47" t="s">
        <v>33</v>
      </c>
      <c r="C13" s="50" t="s">
        <v>34</v>
      </c>
      <c r="D13" s="20">
        <v>1</v>
      </c>
      <c r="E13" s="21" t="s">
        <v>63</v>
      </c>
      <c r="F13" s="22" t="s">
        <v>25</v>
      </c>
      <c r="G13" s="8">
        <v>6174000</v>
      </c>
      <c r="H13" s="2"/>
      <c r="I13" s="23">
        <f t="shared" si="0"/>
        <v>0</v>
      </c>
      <c r="J13" s="9">
        <f t="shared" si="1"/>
        <v>0</v>
      </c>
      <c r="K13" s="24">
        <f t="shared" si="2"/>
        <v>0</v>
      </c>
    </row>
    <row r="14" spans="1:12" s="7" customFormat="1" ht="73.8" customHeight="1" x14ac:dyDescent="0.3">
      <c r="A14" s="45"/>
      <c r="B14" s="48"/>
      <c r="C14" s="51"/>
      <c r="D14" s="20">
        <v>2</v>
      </c>
      <c r="E14" s="21" t="s">
        <v>22</v>
      </c>
      <c r="F14" s="22" t="s">
        <v>32</v>
      </c>
      <c r="G14" s="9">
        <v>4</v>
      </c>
      <c r="H14" s="2"/>
      <c r="I14" s="23">
        <f t="shared" si="0"/>
        <v>0</v>
      </c>
      <c r="J14" s="9">
        <f t="shared" si="1"/>
        <v>0</v>
      </c>
      <c r="K14" s="24">
        <f t="shared" si="2"/>
        <v>0</v>
      </c>
    </row>
    <row r="15" spans="1:12" s="7" customFormat="1" ht="65.400000000000006" customHeight="1" x14ac:dyDescent="0.3">
      <c r="A15" s="45"/>
      <c r="B15" s="48"/>
      <c r="C15" s="51"/>
      <c r="D15" s="20">
        <v>3</v>
      </c>
      <c r="E15" s="21" t="s">
        <v>23</v>
      </c>
      <c r="F15" s="22" t="s">
        <v>32</v>
      </c>
      <c r="G15" s="9">
        <v>1</v>
      </c>
      <c r="H15" s="2"/>
      <c r="I15" s="23">
        <f t="shared" si="0"/>
        <v>0</v>
      </c>
      <c r="J15" s="9">
        <f t="shared" si="1"/>
        <v>0</v>
      </c>
      <c r="K15" s="24">
        <f t="shared" si="2"/>
        <v>0</v>
      </c>
    </row>
    <row r="16" spans="1:12" s="7" customFormat="1" ht="70.2" customHeight="1" x14ac:dyDescent="0.3">
      <c r="A16" s="46"/>
      <c r="B16" s="49"/>
      <c r="C16" s="52"/>
      <c r="D16" s="20">
        <v>4</v>
      </c>
      <c r="E16" s="21" t="s">
        <v>24</v>
      </c>
      <c r="F16" s="22" t="s">
        <v>32</v>
      </c>
      <c r="G16" s="9">
        <v>1</v>
      </c>
      <c r="H16" s="2"/>
      <c r="I16" s="23">
        <f t="shared" si="0"/>
        <v>0</v>
      </c>
      <c r="J16" s="9">
        <f t="shared" si="1"/>
        <v>0</v>
      </c>
      <c r="K16" s="24">
        <f t="shared" si="2"/>
        <v>0</v>
      </c>
    </row>
    <row r="17" spans="1:11" s="7" customFormat="1" ht="86.4" customHeight="1" x14ac:dyDescent="0.3">
      <c r="A17" s="32">
        <v>3</v>
      </c>
      <c r="B17" s="35" t="s">
        <v>35</v>
      </c>
      <c r="C17" s="38" t="s">
        <v>36</v>
      </c>
      <c r="D17" s="15">
        <v>1</v>
      </c>
      <c r="E17" s="16" t="s">
        <v>64</v>
      </c>
      <c r="F17" s="17" t="s">
        <v>25</v>
      </c>
      <c r="G17" s="5">
        <v>6138000</v>
      </c>
      <c r="H17" s="2"/>
      <c r="I17" s="18">
        <f t="shared" si="0"/>
        <v>0</v>
      </c>
      <c r="J17" s="6">
        <f t="shared" si="1"/>
        <v>0</v>
      </c>
      <c r="K17" s="19">
        <f t="shared" si="2"/>
        <v>0</v>
      </c>
    </row>
    <row r="18" spans="1:11" s="7" customFormat="1" ht="79.2" customHeight="1" x14ac:dyDescent="0.3">
      <c r="A18" s="33"/>
      <c r="B18" s="36"/>
      <c r="C18" s="39"/>
      <c r="D18" s="15">
        <v>2</v>
      </c>
      <c r="E18" s="16" t="s">
        <v>22</v>
      </c>
      <c r="F18" s="17" t="s">
        <v>31</v>
      </c>
      <c r="G18" s="6">
        <v>4</v>
      </c>
      <c r="H18" s="2"/>
      <c r="I18" s="18">
        <f t="shared" si="0"/>
        <v>0</v>
      </c>
      <c r="J18" s="6">
        <f t="shared" si="1"/>
        <v>0</v>
      </c>
      <c r="K18" s="19">
        <f t="shared" si="2"/>
        <v>0</v>
      </c>
    </row>
    <row r="19" spans="1:11" s="7" customFormat="1" ht="66.599999999999994" customHeight="1" x14ac:dyDescent="0.3">
      <c r="A19" s="33"/>
      <c r="B19" s="36"/>
      <c r="C19" s="39"/>
      <c r="D19" s="15">
        <v>3</v>
      </c>
      <c r="E19" s="16" t="s">
        <v>23</v>
      </c>
      <c r="F19" s="17" t="s">
        <v>32</v>
      </c>
      <c r="G19" s="6">
        <v>1</v>
      </c>
      <c r="H19" s="2"/>
      <c r="I19" s="18">
        <f t="shared" si="0"/>
        <v>0</v>
      </c>
      <c r="J19" s="6">
        <f t="shared" si="1"/>
        <v>0</v>
      </c>
      <c r="K19" s="19">
        <f t="shared" si="2"/>
        <v>0</v>
      </c>
    </row>
    <row r="20" spans="1:11" s="7" customFormat="1" ht="75" customHeight="1" x14ac:dyDescent="0.3">
      <c r="A20" s="34"/>
      <c r="B20" s="37"/>
      <c r="C20" s="40"/>
      <c r="D20" s="15">
        <v>4</v>
      </c>
      <c r="E20" s="16" t="s">
        <v>37</v>
      </c>
      <c r="F20" s="17" t="s">
        <v>32</v>
      </c>
      <c r="G20" s="6">
        <v>1</v>
      </c>
      <c r="H20" s="2"/>
      <c r="I20" s="18">
        <f t="shared" si="0"/>
        <v>0</v>
      </c>
      <c r="J20" s="6">
        <f t="shared" si="1"/>
        <v>0</v>
      </c>
      <c r="K20" s="19">
        <f t="shared" si="2"/>
        <v>0</v>
      </c>
    </row>
    <row r="21" spans="1:11" ht="54" customHeight="1" x14ac:dyDescent="0.3">
      <c r="A21" s="25">
        <v>4</v>
      </c>
      <c r="B21" s="41" t="s">
        <v>38</v>
      </c>
      <c r="C21" s="42"/>
      <c r="D21" s="20">
        <v>1</v>
      </c>
      <c r="E21" s="26" t="s">
        <v>39</v>
      </c>
      <c r="F21" s="22" t="s">
        <v>32</v>
      </c>
      <c r="G21" s="9">
        <v>25</v>
      </c>
      <c r="H21" s="2"/>
      <c r="I21" s="23">
        <f t="shared" si="0"/>
        <v>0</v>
      </c>
      <c r="J21" s="9">
        <f t="shared" si="1"/>
        <v>0</v>
      </c>
      <c r="K21" s="23">
        <f t="shared" si="0"/>
        <v>0</v>
      </c>
    </row>
    <row r="22" spans="1:11" ht="44.4" customHeight="1" x14ac:dyDescent="0.3">
      <c r="A22" s="29" t="s">
        <v>40</v>
      </c>
      <c r="B22" s="30"/>
      <c r="C22" s="30"/>
      <c r="D22" s="30"/>
      <c r="E22" s="30"/>
      <c r="F22" s="30"/>
      <c r="G22" s="30"/>
      <c r="H22" s="31"/>
      <c r="I22" s="27">
        <f>SUM(I9:I21)</f>
        <v>0</v>
      </c>
      <c r="K22" s="28">
        <f>SUM(K9:K21)</f>
        <v>0</v>
      </c>
    </row>
    <row r="23" spans="1:11" ht="44.4" customHeight="1" x14ac:dyDescent="0.3">
      <c r="A23" s="29" t="s">
        <v>41</v>
      </c>
      <c r="B23" s="30"/>
      <c r="C23" s="30"/>
      <c r="D23" s="30"/>
      <c r="E23" s="31"/>
      <c r="F23" s="43" t="s">
        <v>43</v>
      </c>
      <c r="G23" s="43"/>
      <c r="H23" s="43"/>
      <c r="I23" s="43"/>
      <c r="J23" s="43"/>
      <c r="K23" s="43"/>
    </row>
    <row r="24" spans="1:11" ht="44.4" customHeight="1" x14ac:dyDescent="0.3">
      <c r="A24" s="29" t="s">
        <v>42</v>
      </c>
      <c r="B24" s="30"/>
      <c r="C24" s="30"/>
      <c r="D24" s="30"/>
      <c r="E24" s="31"/>
      <c r="F24" s="29" t="s">
        <v>44</v>
      </c>
      <c r="G24" s="30"/>
      <c r="H24" s="30"/>
      <c r="I24" s="30"/>
      <c r="J24" s="30"/>
      <c r="K24" s="31"/>
    </row>
  </sheetData>
  <sheetProtection algorithmName="SHA-512" hashValue="BxBq/jC06vKSqURPyFmKC/ywa9l8XHz8skNa906PBI6w25vHC7+O65MfHtbMOsLF7WS/kazfy6A1cC03udvFFQ==" saltValue="GFaOlleCk/ZOGQPdZEmKXg==" spinCount="100000" sheet="1" objects="1" scenarios="1" selectLockedCells="1"/>
  <mergeCells count="31">
    <mergeCell ref="J7:K7"/>
    <mergeCell ref="A8:B8"/>
    <mergeCell ref="A1:K1"/>
    <mergeCell ref="A2:K2"/>
    <mergeCell ref="A3:D3"/>
    <mergeCell ref="E3:H3"/>
    <mergeCell ref="I3:K5"/>
    <mergeCell ref="A4:D4"/>
    <mergeCell ref="E4:H4"/>
    <mergeCell ref="A5:D5"/>
    <mergeCell ref="E5:H5"/>
    <mergeCell ref="A6:I6"/>
    <mergeCell ref="A7:B7"/>
    <mergeCell ref="C7:C8"/>
    <mergeCell ref="D7:G7"/>
    <mergeCell ref="H7:I7"/>
    <mergeCell ref="A9:A12"/>
    <mergeCell ref="B9:B12"/>
    <mergeCell ref="C9:C12"/>
    <mergeCell ref="A13:A16"/>
    <mergeCell ref="B13:B16"/>
    <mergeCell ref="C13:C16"/>
    <mergeCell ref="A24:E24"/>
    <mergeCell ref="F24:K24"/>
    <mergeCell ref="A17:A20"/>
    <mergeCell ref="B17:B20"/>
    <mergeCell ref="C17:C20"/>
    <mergeCell ref="B21:C21"/>
    <mergeCell ref="A22:H22"/>
    <mergeCell ref="A23:E23"/>
    <mergeCell ref="F23:K23"/>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776E-AAAC-445B-A889-942893DF51B2}">
  <dimension ref="A1:L24"/>
  <sheetViews>
    <sheetView showGridLines="0" zoomScale="60" zoomScaleNormal="60" workbookViewId="0">
      <selection activeCell="I3" sqref="I3:K5"/>
    </sheetView>
  </sheetViews>
  <sheetFormatPr defaultRowHeight="14.4" x14ac:dyDescent="0.3"/>
  <cols>
    <col min="1" max="1" width="5.33203125" customWidth="1"/>
    <col min="2" max="2" width="28.6640625" customWidth="1"/>
    <col min="3" max="3" width="13.6640625" bestFit="1" customWidth="1"/>
    <col min="4" max="4" width="10.6640625" customWidth="1"/>
    <col min="5" max="5" width="121" customWidth="1"/>
    <col min="6" max="6" width="16.33203125" style="10" customWidth="1"/>
    <col min="7" max="8" width="19" customWidth="1"/>
    <col min="9" max="9" width="28.88671875" customWidth="1"/>
    <col min="10" max="10" width="19" customWidth="1"/>
    <col min="11" max="11" width="37.21875" customWidth="1"/>
    <col min="12" max="12" width="37.44140625" customWidth="1"/>
  </cols>
  <sheetData>
    <row r="1" spans="1:12" ht="21.6" customHeight="1" x14ac:dyDescent="0.3">
      <c r="A1" s="57" t="s">
        <v>3</v>
      </c>
      <c r="B1" s="57"/>
      <c r="C1" s="57"/>
      <c r="D1" s="57"/>
      <c r="E1" s="57"/>
      <c r="F1" s="57"/>
      <c r="G1" s="57"/>
      <c r="H1" s="57"/>
      <c r="I1" s="57"/>
      <c r="J1" s="57"/>
      <c r="K1" s="57"/>
      <c r="L1" s="3"/>
    </row>
    <row r="2" spans="1:12" ht="21.6" customHeight="1" x14ac:dyDescent="0.3">
      <c r="A2" s="58" t="s">
        <v>65</v>
      </c>
      <c r="B2" s="58"/>
      <c r="C2" s="58"/>
      <c r="D2" s="58"/>
      <c r="E2" s="58"/>
      <c r="F2" s="58"/>
      <c r="G2" s="58"/>
      <c r="H2" s="58"/>
      <c r="I2" s="58"/>
      <c r="J2" s="58"/>
      <c r="K2" s="58"/>
      <c r="L2" s="3"/>
    </row>
    <row r="3" spans="1:12" s="4" customFormat="1" ht="46.95" customHeight="1" x14ac:dyDescent="0.3">
      <c r="A3" s="59" t="s">
        <v>6</v>
      </c>
      <c r="B3" s="60"/>
      <c r="C3" s="60"/>
      <c r="D3" s="60"/>
      <c r="E3" s="61"/>
      <c r="F3" s="61"/>
      <c r="G3" s="61"/>
      <c r="H3" s="62"/>
      <c r="I3" s="63" t="s">
        <v>8</v>
      </c>
      <c r="J3" s="64"/>
      <c r="K3" s="65"/>
    </row>
    <row r="4" spans="1:12" s="4" customFormat="1" ht="46.95" customHeight="1" x14ac:dyDescent="0.3">
      <c r="A4" s="59" t="s">
        <v>4</v>
      </c>
      <c r="B4" s="60"/>
      <c r="C4" s="60"/>
      <c r="D4" s="60"/>
      <c r="E4" s="61"/>
      <c r="F4" s="61"/>
      <c r="G4" s="61"/>
      <c r="H4" s="62"/>
      <c r="I4" s="66"/>
      <c r="J4" s="67"/>
      <c r="K4" s="68"/>
    </row>
    <row r="5" spans="1:12" s="4" customFormat="1" ht="46.95" customHeight="1" x14ac:dyDescent="0.3">
      <c r="A5" s="72" t="s">
        <v>7</v>
      </c>
      <c r="B5" s="73"/>
      <c r="C5" s="73"/>
      <c r="D5" s="73"/>
      <c r="E5" s="61"/>
      <c r="F5" s="61"/>
      <c r="G5" s="61"/>
      <c r="H5" s="62"/>
      <c r="I5" s="69"/>
      <c r="J5" s="70"/>
      <c r="K5" s="71"/>
    </row>
    <row r="6" spans="1:12" ht="211.95" customHeight="1" x14ac:dyDescent="0.3">
      <c r="A6" s="74" t="s">
        <v>9</v>
      </c>
      <c r="B6" s="75"/>
      <c r="C6" s="75"/>
      <c r="D6" s="75"/>
      <c r="E6" s="75"/>
      <c r="F6" s="75"/>
      <c r="G6" s="75"/>
      <c r="H6" s="75"/>
      <c r="I6" s="76"/>
      <c r="J6" s="11" t="s">
        <v>10</v>
      </c>
      <c r="K6" s="1"/>
    </row>
    <row r="7" spans="1:12" ht="55.95" customHeight="1" x14ac:dyDescent="0.3">
      <c r="A7" s="29" t="s">
        <v>11</v>
      </c>
      <c r="B7" s="31"/>
      <c r="C7" s="77" t="s">
        <v>13</v>
      </c>
      <c r="D7" s="55" t="s">
        <v>14</v>
      </c>
      <c r="E7" s="79"/>
      <c r="F7" s="79"/>
      <c r="G7" s="56"/>
      <c r="H7" s="53" t="s">
        <v>17</v>
      </c>
      <c r="I7" s="54"/>
      <c r="J7" s="53" t="s">
        <v>18</v>
      </c>
      <c r="K7" s="54"/>
    </row>
    <row r="8" spans="1:12" ht="52.2" customHeight="1" x14ac:dyDescent="0.3">
      <c r="A8" s="55" t="s">
        <v>12</v>
      </c>
      <c r="B8" s="56"/>
      <c r="C8" s="78"/>
      <c r="D8" s="12" t="s">
        <v>16</v>
      </c>
      <c r="E8" s="12" t="s">
        <v>15</v>
      </c>
      <c r="F8" s="13" t="s">
        <v>26</v>
      </c>
      <c r="G8" s="13" t="s">
        <v>27</v>
      </c>
      <c r="H8" s="14" t="s">
        <v>28</v>
      </c>
      <c r="I8" s="14" t="s">
        <v>1</v>
      </c>
      <c r="J8" s="14" t="s">
        <v>29</v>
      </c>
      <c r="K8" s="14" t="s">
        <v>30</v>
      </c>
    </row>
    <row r="9" spans="1:12" s="7" customFormat="1" ht="101.4" customHeight="1" x14ac:dyDescent="0.3">
      <c r="A9" s="32">
        <v>1</v>
      </c>
      <c r="B9" s="35" t="s">
        <v>19</v>
      </c>
      <c r="C9" s="38" t="s">
        <v>20</v>
      </c>
      <c r="D9" s="15">
        <v>1</v>
      </c>
      <c r="E9" s="16" t="s">
        <v>21</v>
      </c>
      <c r="F9" s="17" t="s">
        <v>25</v>
      </c>
      <c r="G9" s="5">
        <v>1245000</v>
      </c>
      <c r="H9" s="2"/>
      <c r="I9" s="18">
        <f>H9*G9</f>
        <v>0</v>
      </c>
      <c r="J9" s="6">
        <f>H9*$K$6</f>
        <v>0</v>
      </c>
      <c r="K9" s="19">
        <f>J9*G9</f>
        <v>0</v>
      </c>
    </row>
    <row r="10" spans="1:12" s="7" customFormat="1" ht="71.400000000000006" customHeight="1" x14ac:dyDescent="0.3">
      <c r="A10" s="33"/>
      <c r="B10" s="36"/>
      <c r="C10" s="39"/>
      <c r="D10" s="15">
        <v>2</v>
      </c>
      <c r="E10" s="16" t="s">
        <v>22</v>
      </c>
      <c r="F10" s="17" t="s">
        <v>31</v>
      </c>
      <c r="G10" s="6">
        <v>4</v>
      </c>
      <c r="H10" s="2"/>
      <c r="I10" s="18">
        <f t="shared" ref="I10:K21" si="0">H10*G10</f>
        <v>0</v>
      </c>
      <c r="J10" s="6">
        <f t="shared" ref="J10:J21" si="1">H10*$K$6</f>
        <v>0</v>
      </c>
      <c r="K10" s="19">
        <f t="shared" ref="K10:K20" si="2">J10*G10</f>
        <v>0</v>
      </c>
    </row>
    <row r="11" spans="1:12" s="7" customFormat="1" ht="57.6" customHeight="1" x14ac:dyDescent="0.3">
      <c r="A11" s="33"/>
      <c r="B11" s="36"/>
      <c r="C11" s="39"/>
      <c r="D11" s="15">
        <v>3</v>
      </c>
      <c r="E11" s="16" t="s">
        <v>23</v>
      </c>
      <c r="F11" s="17" t="s">
        <v>32</v>
      </c>
      <c r="G11" s="6">
        <v>1</v>
      </c>
      <c r="H11" s="2"/>
      <c r="I11" s="18">
        <f t="shared" si="0"/>
        <v>0</v>
      </c>
      <c r="J11" s="6">
        <f t="shared" si="1"/>
        <v>0</v>
      </c>
      <c r="K11" s="19">
        <f t="shared" si="2"/>
        <v>0</v>
      </c>
    </row>
    <row r="12" spans="1:12" s="7" customFormat="1" ht="69" customHeight="1" x14ac:dyDescent="0.3">
      <c r="A12" s="34"/>
      <c r="B12" s="37"/>
      <c r="C12" s="40"/>
      <c r="D12" s="15">
        <v>4</v>
      </c>
      <c r="E12" s="16" t="s">
        <v>24</v>
      </c>
      <c r="F12" s="17" t="s">
        <v>32</v>
      </c>
      <c r="G12" s="6">
        <v>1</v>
      </c>
      <c r="H12" s="2"/>
      <c r="I12" s="18">
        <f t="shared" si="0"/>
        <v>0</v>
      </c>
      <c r="J12" s="6">
        <f t="shared" si="1"/>
        <v>0</v>
      </c>
      <c r="K12" s="19">
        <f t="shared" si="2"/>
        <v>0</v>
      </c>
    </row>
    <row r="13" spans="1:12" s="7" customFormat="1" ht="87.6" customHeight="1" x14ac:dyDescent="0.3">
      <c r="A13" s="44">
        <v>2</v>
      </c>
      <c r="B13" s="47" t="s">
        <v>33</v>
      </c>
      <c r="C13" s="50" t="s">
        <v>34</v>
      </c>
      <c r="D13" s="20">
        <v>1</v>
      </c>
      <c r="E13" s="21" t="s">
        <v>46</v>
      </c>
      <c r="F13" s="22" t="s">
        <v>25</v>
      </c>
      <c r="G13" s="8">
        <v>3087000</v>
      </c>
      <c r="H13" s="2"/>
      <c r="I13" s="23">
        <f t="shared" si="0"/>
        <v>0</v>
      </c>
      <c r="J13" s="9">
        <f t="shared" si="1"/>
        <v>0</v>
      </c>
      <c r="K13" s="24">
        <f t="shared" si="2"/>
        <v>0</v>
      </c>
    </row>
    <row r="14" spans="1:12" s="7" customFormat="1" ht="73.8" customHeight="1" x14ac:dyDescent="0.3">
      <c r="A14" s="45"/>
      <c r="B14" s="48"/>
      <c r="C14" s="51"/>
      <c r="D14" s="20">
        <v>2</v>
      </c>
      <c r="E14" s="21" t="s">
        <v>22</v>
      </c>
      <c r="F14" s="22" t="s">
        <v>32</v>
      </c>
      <c r="G14" s="9">
        <v>4</v>
      </c>
      <c r="H14" s="2"/>
      <c r="I14" s="23">
        <f t="shared" si="0"/>
        <v>0</v>
      </c>
      <c r="J14" s="9">
        <f t="shared" si="1"/>
        <v>0</v>
      </c>
      <c r="K14" s="24">
        <f t="shared" si="2"/>
        <v>0</v>
      </c>
    </row>
    <row r="15" spans="1:12" s="7" customFormat="1" ht="65.400000000000006" customHeight="1" x14ac:dyDescent="0.3">
      <c r="A15" s="45"/>
      <c r="B15" s="48"/>
      <c r="C15" s="51"/>
      <c r="D15" s="20">
        <v>3</v>
      </c>
      <c r="E15" s="21" t="s">
        <v>23</v>
      </c>
      <c r="F15" s="22" t="s">
        <v>32</v>
      </c>
      <c r="G15" s="9">
        <v>1</v>
      </c>
      <c r="H15" s="2"/>
      <c r="I15" s="23">
        <f t="shared" si="0"/>
        <v>0</v>
      </c>
      <c r="J15" s="9">
        <f t="shared" si="1"/>
        <v>0</v>
      </c>
      <c r="K15" s="24">
        <f t="shared" si="2"/>
        <v>0</v>
      </c>
    </row>
    <row r="16" spans="1:12" s="7" customFormat="1" ht="70.2" customHeight="1" x14ac:dyDescent="0.3">
      <c r="A16" s="46"/>
      <c r="B16" s="49"/>
      <c r="C16" s="52"/>
      <c r="D16" s="20">
        <v>4</v>
      </c>
      <c r="E16" s="21" t="s">
        <v>24</v>
      </c>
      <c r="F16" s="22" t="s">
        <v>32</v>
      </c>
      <c r="G16" s="9">
        <v>1</v>
      </c>
      <c r="H16" s="2"/>
      <c r="I16" s="23">
        <f t="shared" si="0"/>
        <v>0</v>
      </c>
      <c r="J16" s="9">
        <f t="shared" si="1"/>
        <v>0</v>
      </c>
      <c r="K16" s="24">
        <f t="shared" si="2"/>
        <v>0</v>
      </c>
    </row>
    <row r="17" spans="1:11" s="7" customFormat="1" ht="86.4" customHeight="1" x14ac:dyDescent="0.3">
      <c r="A17" s="32">
        <v>3</v>
      </c>
      <c r="B17" s="35" t="s">
        <v>35</v>
      </c>
      <c r="C17" s="38" t="s">
        <v>36</v>
      </c>
      <c r="D17" s="15">
        <v>1</v>
      </c>
      <c r="E17" s="16" t="s">
        <v>47</v>
      </c>
      <c r="F17" s="17" t="s">
        <v>25</v>
      </c>
      <c r="G17" s="5">
        <v>3069000</v>
      </c>
      <c r="H17" s="2"/>
      <c r="I17" s="18">
        <f t="shared" si="0"/>
        <v>0</v>
      </c>
      <c r="J17" s="6">
        <f t="shared" si="1"/>
        <v>0</v>
      </c>
      <c r="K17" s="19">
        <f t="shared" si="2"/>
        <v>0</v>
      </c>
    </row>
    <row r="18" spans="1:11" s="7" customFormat="1" ht="79.2" customHeight="1" x14ac:dyDescent="0.3">
      <c r="A18" s="33"/>
      <c r="B18" s="36"/>
      <c r="C18" s="39"/>
      <c r="D18" s="15">
        <v>2</v>
      </c>
      <c r="E18" s="16" t="s">
        <v>22</v>
      </c>
      <c r="F18" s="17" t="s">
        <v>31</v>
      </c>
      <c r="G18" s="6">
        <v>4</v>
      </c>
      <c r="H18" s="2"/>
      <c r="I18" s="18">
        <f t="shared" si="0"/>
        <v>0</v>
      </c>
      <c r="J18" s="6">
        <f t="shared" si="1"/>
        <v>0</v>
      </c>
      <c r="K18" s="19">
        <f t="shared" si="2"/>
        <v>0</v>
      </c>
    </row>
    <row r="19" spans="1:11" s="7" customFormat="1" ht="66.599999999999994" customHeight="1" x14ac:dyDescent="0.3">
      <c r="A19" s="33"/>
      <c r="B19" s="36"/>
      <c r="C19" s="39"/>
      <c r="D19" s="15">
        <v>3</v>
      </c>
      <c r="E19" s="16" t="s">
        <v>23</v>
      </c>
      <c r="F19" s="17" t="s">
        <v>32</v>
      </c>
      <c r="G19" s="6">
        <v>1</v>
      </c>
      <c r="H19" s="2"/>
      <c r="I19" s="18">
        <f t="shared" si="0"/>
        <v>0</v>
      </c>
      <c r="J19" s="6">
        <f t="shared" si="1"/>
        <v>0</v>
      </c>
      <c r="K19" s="19">
        <f t="shared" si="2"/>
        <v>0</v>
      </c>
    </row>
    <row r="20" spans="1:11" s="7" customFormat="1" ht="75" customHeight="1" x14ac:dyDescent="0.3">
      <c r="A20" s="34"/>
      <c r="B20" s="37"/>
      <c r="C20" s="40"/>
      <c r="D20" s="15">
        <v>4</v>
      </c>
      <c r="E20" s="16" t="s">
        <v>37</v>
      </c>
      <c r="F20" s="17" t="s">
        <v>32</v>
      </c>
      <c r="G20" s="6">
        <v>1</v>
      </c>
      <c r="H20" s="2"/>
      <c r="I20" s="18">
        <f t="shared" si="0"/>
        <v>0</v>
      </c>
      <c r="J20" s="6">
        <f t="shared" si="1"/>
        <v>0</v>
      </c>
      <c r="K20" s="19">
        <f t="shared" si="2"/>
        <v>0</v>
      </c>
    </row>
    <row r="21" spans="1:11" ht="54" customHeight="1" x14ac:dyDescent="0.3">
      <c r="A21" s="25">
        <v>4</v>
      </c>
      <c r="B21" s="41" t="s">
        <v>38</v>
      </c>
      <c r="C21" s="42"/>
      <c r="D21" s="20">
        <v>1</v>
      </c>
      <c r="E21" s="26" t="s">
        <v>39</v>
      </c>
      <c r="F21" s="22" t="s">
        <v>32</v>
      </c>
      <c r="G21" s="9">
        <v>25</v>
      </c>
      <c r="H21" s="2"/>
      <c r="I21" s="23">
        <f t="shared" si="0"/>
        <v>0</v>
      </c>
      <c r="J21" s="9">
        <f t="shared" si="1"/>
        <v>0</v>
      </c>
      <c r="K21" s="23">
        <f t="shared" si="0"/>
        <v>0</v>
      </c>
    </row>
    <row r="22" spans="1:11" ht="44.4" customHeight="1" x14ac:dyDescent="0.3">
      <c r="A22" s="29" t="s">
        <v>40</v>
      </c>
      <c r="B22" s="30"/>
      <c r="C22" s="30"/>
      <c r="D22" s="30"/>
      <c r="E22" s="30"/>
      <c r="F22" s="30"/>
      <c r="G22" s="30"/>
      <c r="H22" s="31"/>
      <c r="I22" s="27">
        <f>SUM(I9:I21)</f>
        <v>0</v>
      </c>
      <c r="K22" s="28">
        <f>SUM(K9:K21)</f>
        <v>0</v>
      </c>
    </row>
    <row r="23" spans="1:11" ht="44.4" customHeight="1" x14ac:dyDescent="0.3">
      <c r="A23" s="29" t="s">
        <v>41</v>
      </c>
      <c r="B23" s="30"/>
      <c r="C23" s="30"/>
      <c r="D23" s="30"/>
      <c r="E23" s="31"/>
      <c r="F23" s="43" t="s">
        <v>43</v>
      </c>
      <c r="G23" s="43"/>
      <c r="H23" s="43"/>
      <c r="I23" s="43"/>
      <c r="J23" s="43"/>
      <c r="K23" s="43"/>
    </row>
    <row r="24" spans="1:11" ht="44.4" customHeight="1" x14ac:dyDescent="0.3">
      <c r="A24" s="29" t="s">
        <v>42</v>
      </c>
      <c r="B24" s="30"/>
      <c r="C24" s="30"/>
      <c r="D24" s="30"/>
      <c r="E24" s="31"/>
      <c r="F24" s="29" t="s">
        <v>44</v>
      </c>
      <c r="G24" s="30"/>
      <c r="H24" s="30"/>
      <c r="I24" s="30"/>
      <c r="J24" s="30"/>
      <c r="K24" s="31"/>
    </row>
  </sheetData>
  <sheetProtection algorithmName="SHA-512" hashValue="e+e06ZgiXH0wszlkxrs+ipfrSZbS/SAbopX2hB3f+ZmHYjOWOaZkBaWH+hKr/kfLonOgYAxCs3lSpjZN03zG/A==" saltValue="apXJbq76iBFtst2yFz+dYg==" spinCount="100000" sheet="1" objects="1" scenarios="1" selectLockedCells="1"/>
  <mergeCells count="31">
    <mergeCell ref="A2:K2"/>
    <mergeCell ref="A1:K1"/>
    <mergeCell ref="H7:I7"/>
    <mergeCell ref="J7:K7"/>
    <mergeCell ref="A22:H22"/>
    <mergeCell ref="C7:C8"/>
    <mergeCell ref="C9:C12"/>
    <mergeCell ref="C13:C16"/>
    <mergeCell ref="C17:C20"/>
    <mergeCell ref="B21:C21"/>
    <mergeCell ref="A13:A16"/>
    <mergeCell ref="A9:A12"/>
    <mergeCell ref="B9:B12"/>
    <mergeCell ref="B13:B16"/>
    <mergeCell ref="A17:A20"/>
    <mergeCell ref="B17:B20"/>
    <mergeCell ref="A24:E24"/>
    <mergeCell ref="F24:K24"/>
    <mergeCell ref="A6:I6"/>
    <mergeCell ref="I3:K5"/>
    <mergeCell ref="A8:B8"/>
    <mergeCell ref="A7:B7"/>
    <mergeCell ref="A23:E23"/>
    <mergeCell ref="F23:K23"/>
    <mergeCell ref="D7:G7"/>
    <mergeCell ref="A3:D3"/>
    <mergeCell ref="A4:D4"/>
    <mergeCell ref="A5:D5"/>
    <mergeCell ref="E3:H3"/>
    <mergeCell ref="E4:H4"/>
    <mergeCell ref="E5:H5"/>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3201E-4EE3-497F-A25E-B5CD74965DF0}">
  <dimension ref="A1:L24"/>
  <sheetViews>
    <sheetView showGridLines="0" zoomScale="60" zoomScaleNormal="60" workbookViewId="0">
      <selection activeCell="H19" sqref="H19"/>
    </sheetView>
  </sheetViews>
  <sheetFormatPr defaultRowHeight="14.4" x14ac:dyDescent="0.3"/>
  <cols>
    <col min="1" max="1" width="5.33203125" customWidth="1"/>
    <col min="2" max="2" width="28.6640625" customWidth="1"/>
    <col min="3" max="3" width="17.6640625" customWidth="1"/>
    <col min="4" max="4" width="10.6640625" customWidth="1"/>
    <col min="5" max="5" width="119.109375" customWidth="1"/>
    <col min="6" max="6" width="16.33203125" style="10" customWidth="1"/>
    <col min="7" max="8" width="19" customWidth="1"/>
    <col min="9" max="9" width="25.6640625" customWidth="1"/>
    <col min="10" max="10" width="19" customWidth="1"/>
    <col min="11" max="11" width="29.33203125" customWidth="1"/>
    <col min="12" max="12" width="37.44140625" customWidth="1"/>
  </cols>
  <sheetData>
    <row r="1" spans="1:12" ht="21.6" customHeight="1" x14ac:dyDescent="0.3">
      <c r="A1" s="57" t="s">
        <v>3</v>
      </c>
      <c r="B1" s="57"/>
      <c r="C1" s="57"/>
      <c r="D1" s="57"/>
      <c r="E1" s="57"/>
      <c r="F1" s="57"/>
      <c r="G1" s="57"/>
      <c r="H1" s="57"/>
      <c r="I1" s="57"/>
      <c r="J1" s="57"/>
      <c r="K1" s="57"/>
      <c r="L1" s="3"/>
    </row>
    <row r="2" spans="1:12" ht="21.6" customHeight="1" x14ac:dyDescent="0.3">
      <c r="A2" s="58" t="s">
        <v>48</v>
      </c>
      <c r="B2" s="58"/>
      <c r="C2" s="58"/>
      <c r="D2" s="58"/>
      <c r="E2" s="58"/>
      <c r="F2" s="58"/>
      <c r="G2" s="58"/>
      <c r="H2" s="58"/>
      <c r="I2" s="58"/>
      <c r="J2" s="58"/>
      <c r="K2" s="58"/>
      <c r="L2" s="3"/>
    </row>
    <row r="3" spans="1:12" s="4" customFormat="1" ht="46.95" customHeight="1" x14ac:dyDescent="0.3">
      <c r="A3" s="59" t="s">
        <v>60</v>
      </c>
      <c r="B3" s="60"/>
      <c r="C3" s="60"/>
      <c r="D3" s="60"/>
      <c r="E3" s="89"/>
      <c r="F3" s="89"/>
      <c r="G3" s="89"/>
      <c r="H3" s="90"/>
      <c r="I3" s="80" t="s">
        <v>5</v>
      </c>
      <c r="J3" s="81"/>
      <c r="K3" s="82"/>
    </row>
    <row r="4" spans="1:12" s="4" customFormat="1" ht="46.95" customHeight="1" x14ac:dyDescent="0.3">
      <c r="A4" s="59" t="s">
        <v>49</v>
      </c>
      <c r="B4" s="60"/>
      <c r="C4" s="60"/>
      <c r="D4" s="60"/>
      <c r="E4" s="89"/>
      <c r="F4" s="89"/>
      <c r="G4" s="89"/>
      <c r="H4" s="90"/>
      <c r="I4" s="83"/>
      <c r="J4" s="84"/>
      <c r="K4" s="85"/>
    </row>
    <row r="5" spans="1:12" s="4" customFormat="1" ht="46.95" customHeight="1" x14ac:dyDescent="0.3">
      <c r="A5" s="59" t="s">
        <v>7</v>
      </c>
      <c r="B5" s="60"/>
      <c r="C5" s="60"/>
      <c r="D5" s="60"/>
      <c r="E5" s="91"/>
      <c r="F5" s="91"/>
      <c r="G5" s="91"/>
      <c r="H5" s="92"/>
      <c r="I5" s="86"/>
      <c r="J5" s="87"/>
      <c r="K5" s="88"/>
    </row>
    <row r="6" spans="1:12" ht="214.95" customHeight="1" x14ac:dyDescent="0.3">
      <c r="A6" s="74" t="s">
        <v>57</v>
      </c>
      <c r="B6" s="75"/>
      <c r="C6" s="75"/>
      <c r="D6" s="75"/>
      <c r="E6" s="75"/>
      <c r="F6" s="75"/>
      <c r="G6" s="75"/>
      <c r="H6" s="75"/>
      <c r="I6" s="76"/>
      <c r="J6" s="11" t="s">
        <v>10</v>
      </c>
      <c r="K6" s="1"/>
    </row>
    <row r="7" spans="1:12" ht="54" customHeight="1" x14ac:dyDescent="0.3">
      <c r="A7" s="29" t="s">
        <v>59</v>
      </c>
      <c r="B7" s="31"/>
      <c r="C7" s="77" t="s">
        <v>13</v>
      </c>
      <c r="D7" s="55" t="s">
        <v>45</v>
      </c>
      <c r="E7" s="79"/>
      <c r="F7" s="79"/>
      <c r="G7" s="56"/>
      <c r="H7" s="53" t="s">
        <v>17</v>
      </c>
      <c r="I7" s="54"/>
      <c r="J7" s="53" t="s">
        <v>18</v>
      </c>
      <c r="K7" s="54"/>
    </row>
    <row r="8" spans="1:12" ht="52.2" customHeight="1" x14ac:dyDescent="0.3">
      <c r="A8" s="55" t="s">
        <v>58</v>
      </c>
      <c r="B8" s="56"/>
      <c r="C8" s="78"/>
      <c r="D8" s="12" t="s">
        <v>0</v>
      </c>
      <c r="E8" s="12" t="s">
        <v>15</v>
      </c>
      <c r="F8" s="13" t="s">
        <v>26</v>
      </c>
      <c r="G8" s="13" t="s">
        <v>27</v>
      </c>
      <c r="H8" s="14" t="s">
        <v>28</v>
      </c>
      <c r="I8" s="14" t="s">
        <v>1</v>
      </c>
      <c r="J8" s="14" t="s">
        <v>29</v>
      </c>
      <c r="K8" s="14" t="s">
        <v>30</v>
      </c>
    </row>
    <row r="9" spans="1:12" s="7" customFormat="1" ht="70.8" customHeight="1" x14ac:dyDescent="0.3">
      <c r="A9" s="32">
        <v>1</v>
      </c>
      <c r="B9" s="35" t="s">
        <v>50</v>
      </c>
      <c r="C9" s="38" t="s">
        <v>20</v>
      </c>
      <c r="D9" s="15">
        <v>1</v>
      </c>
      <c r="E9" s="16" t="s">
        <v>66</v>
      </c>
      <c r="F9" s="17" t="s">
        <v>25</v>
      </c>
      <c r="G9" s="5">
        <v>1245000</v>
      </c>
      <c r="H9" s="2"/>
      <c r="I9" s="18">
        <f>H9*G9</f>
        <v>0</v>
      </c>
      <c r="J9" s="6">
        <f>H9*$K$6</f>
        <v>0</v>
      </c>
      <c r="K9" s="19">
        <f>J9*G9</f>
        <v>0</v>
      </c>
    </row>
    <row r="10" spans="1:12" s="7" customFormat="1" ht="54" customHeight="1" x14ac:dyDescent="0.3">
      <c r="A10" s="33"/>
      <c r="B10" s="36"/>
      <c r="C10" s="39"/>
      <c r="D10" s="15">
        <v>2</v>
      </c>
      <c r="E10" s="16" t="s">
        <v>67</v>
      </c>
      <c r="F10" s="15" t="s">
        <v>31</v>
      </c>
      <c r="G10" s="6">
        <v>4</v>
      </c>
      <c r="H10" s="2"/>
      <c r="I10" s="18">
        <f t="shared" ref="I10:K21" si="0">H10*G10</f>
        <v>0</v>
      </c>
      <c r="J10" s="6">
        <f t="shared" ref="J10:J21" si="1">H10*$K$6</f>
        <v>0</v>
      </c>
      <c r="K10" s="19">
        <f t="shared" ref="K10:K20" si="2">J10*G10</f>
        <v>0</v>
      </c>
    </row>
    <row r="11" spans="1:12" s="7" customFormat="1" ht="54" customHeight="1" x14ac:dyDescent="0.3">
      <c r="A11" s="33"/>
      <c r="B11" s="36"/>
      <c r="C11" s="39"/>
      <c r="D11" s="15">
        <v>3</v>
      </c>
      <c r="E11" s="16" t="s">
        <v>68</v>
      </c>
      <c r="F11" s="17" t="s">
        <v>32</v>
      </c>
      <c r="G11" s="6">
        <v>1</v>
      </c>
      <c r="H11" s="2"/>
      <c r="I11" s="18">
        <f t="shared" si="0"/>
        <v>0</v>
      </c>
      <c r="J11" s="6">
        <f t="shared" si="1"/>
        <v>0</v>
      </c>
      <c r="K11" s="19">
        <f t="shared" si="2"/>
        <v>0</v>
      </c>
    </row>
    <row r="12" spans="1:12" s="7" customFormat="1" ht="54" customHeight="1" x14ac:dyDescent="0.3">
      <c r="A12" s="34"/>
      <c r="B12" s="37"/>
      <c r="C12" s="40"/>
      <c r="D12" s="15">
        <v>4</v>
      </c>
      <c r="E12" s="16" t="s">
        <v>24</v>
      </c>
      <c r="F12" s="17" t="s">
        <v>32</v>
      </c>
      <c r="G12" s="6">
        <v>1</v>
      </c>
      <c r="H12" s="2"/>
      <c r="I12" s="18">
        <f t="shared" si="0"/>
        <v>0</v>
      </c>
      <c r="J12" s="6">
        <f t="shared" si="1"/>
        <v>0</v>
      </c>
      <c r="K12" s="19">
        <f t="shared" si="2"/>
        <v>0</v>
      </c>
    </row>
    <row r="13" spans="1:12" s="7" customFormat="1" ht="73.8" customHeight="1" x14ac:dyDescent="0.3">
      <c r="A13" s="44">
        <v>2</v>
      </c>
      <c r="B13" s="47" t="s">
        <v>51</v>
      </c>
      <c r="C13" s="50" t="s">
        <v>34</v>
      </c>
      <c r="D13" s="20">
        <v>1</v>
      </c>
      <c r="E13" s="21" t="s">
        <v>69</v>
      </c>
      <c r="F13" s="22" t="s">
        <v>25</v>
      </c>
      <c r="G13" s="8">
        <v>3087000</v>
      </c>
      <c r="H13" s="2"/>
      <c r="I13" s="23">
        <f t="shared" si="0"/>
        <v>0</v>
      </c>
      <c r="J13" s="9">
        <f t="shared" si="1"/>
        <v>0</v>
      </c>
      <c r="K13" s="24">
        <f t="shared" si="2"/>
        <v>0</v>
      </c>
    </row>
    <row r="14" spans="1:12" s="7" customFormat="1" ht="54" customHeight="1" x14ac:dyDescent="0.3">
      <c r="A14" s="45"/>
      <c r="B14" s="48"/>
      <c r="C14" s="51"/>
      <c r="D14" s="20">
        <v>2</v>
      </c>
      <c r="E14" s="21" t="s">
        <v>67</v>
      </c>
      <c r="F14" s="22" t="s">
        <v>32</v>
      </c>
      <c r="G14" s="9">
        <v>4</v>
      </c>
      <c r="H14" s="2"/>
      <c r="I14" s="23">
        <f t="shared" si="0"/>
        <v>0</v>
      </c>
      <c r="J14" s="9">
        <f t="shared" si="1"/>
        <v>0</v>
      </c>
      <c r="K14" s="24">
        <f t="shared" si="2"/>
        <v>0</v>
      </c>
    </row>
    <row r="15" spans="1:12" s="7" customFormat="1" ht="54" customHeight="1" x14ac:dyDescent="0.3">
      <c r="A15" s="45"/>
      <c r="B15" s="48"/>
      <c r="C15" s="51"/>
      <c r="D15" s="20">
        <v>3</v>
      </c>
      <c r="E15" s="21" t="s">
        <v>68</v>
      </c>
      <c r="F15" s="22" t="s">
        <v>32</v>
      </c>
      <c r="G15" s="9">
        <v>1</v>
      </c>
      <c r="H15" s="2"/>
      <c r="I15" s="23">
        <f t="shared" si="0"/>
        <v>0</v>
      </c>
      <c r="J15" s="9">
        <f t="shared" si="1"/>
        <v>0</v>
      </c>
      <c r="K15" s="24">
        <f t="shared" si="2"/>
        <v>0</v>
      </c>
    </row>
    <row r="16" spans="1:12" s="7" customFormat="1" ht="54" customHeight="1" x14ac:dyDescent="0.3">
      <c r="A16" s="46"/>
      <c r="B16" s="49"/>
      <c r="C16" s="52"/>
      <c r="D16" s="20">
        <v>4</v>
      </c>
      <c r="E16" s="21" t="s">
        <v>24</v>
      </c>
      <c r="F16" s="22" t="s">
        <v>32</v>
      </c>
      <c r="G16" s="9">
        <v>1</v>
      </c>
      <c r="H16" s="2"/>
      <c r="I16" s="23">
        <f t="shared" si="0"/>
        <v>0</v>
      </c>
      <c r="J16" s="9">
        <f t="shared" si="1"/>
        <v>0</v>
      </c>
      <c r="K16" s="24">
        <f t="shared" si="2"/>
        <v>0</v>
      </c>
    </row>
    <row r="17" spans="1:11" s="7" customFormat="1" ht="67.8" customHeight="1" x14ac:dyDescent="0.3">
      <c r="A17" s="32">
        <v>3</v>
      </c>
      <c r="B17" s="35" t="s">
        <v>52</v>
      </c>
      <c r="C17" s="38" t="s">
        <v>2</v>
      </c>
      <c r="D17" s="15">
        <v>1</v>
      </c>
      <c r="E17" s="16" t="s">
        <v>69</v>
      </c>
      <c r="F17" s="17" t="s">
        <v>70</v>
      </c>
      <c r="G17" s="5">
        <v>3069000</v>
      </c>
      <c r="H17" s="2"/>
      <c r="I17" s="18">
        <f t="shared" si="0"/>
        <v>0</v>
      </c>
      <c r="J17" s="6">
        <f t="shared" si="1"/>
        <v>0</v>
      </c>
      <c r="K17" s="19">
        <f t="shared" si="2"/>
        <v>0</v>
      </c>
    </row>
    <row r="18" spans="1:11" s="7" customFormat="1" ht="54" customHeight="1" x14ac:dyDescent="0.3">
      <c r="A18" s="33"/>
      <c r="B18" s="36"/>
      <c r="C18" s="39"/>
      <c r="D18" s="15">
        <v>2</v>
      </c>
      <c r="E18" s="16" t="s">
        <v>67</v>
      </c>
      <c r="F18" s="17" t="s">
        <v>31</v>
      </c>
      <c r="G18" s="6">
        <v>4</v>
      </c>
      <c r="H18" s="2"/>
      <c r="I18" s="18">
        <f t="shared" si="0"/>
        <v>0</v>
      </c>
      <c r="J18" s="6">
        <f t="shared" si="1"/>
        <v>0</v>
      </c>
      <c r="K18" s="19">
        <f t="shared" si="2"/>
        <v>0</v>
      </c>
    </row>
    <row r="19" spans="1:11" s="7" customFormat="1" ht="54" customHeight="1" x14ac:dyDescent="0.3">
      <c r="A19" s="33"/>
      <c r="B19" s="36"/>
      <c r="C19" s="39"/>
      <c r="D19" s="15">
        <v>3</v>
      </c>
      <c r="E19" s="16" t="s">
        <v>68</v>
      </c>
      <c r="F19" s="17" t="s">
        <v>32</v>
      </c>
      <c r="G19" s="6">
        <v>1</v>
      </c>
      <c r="H19" s="2"/>
      <c r="I19" s="18">
        <f t="shared" si="0"/>
        <v>0</v>
      </c>
      <c r="J19" s="6">
        <f t="shared" si="1"/>
        <v>0</v>
      </c>
      <c r="K19" s="19">
        <f t="shared" si="2"/>
        <v>0</v>
      </c>
    </row>
    <row r="20" spans="1:11" s="7" customFormat="1" ht="54" customHeight="1" x14ac:dyDescent="0.3">
      <c r="A20" s="34"/>
      <c r="B20" s="37"/>
      <c r="C20" s="40"/>
      <c r="D20" s="15">
        <v>4</v>
      </c>
      <c r="E20" s="16" t="s">
        <v>24</v>
      </c>
      <c r="F20" s="17" t="s">
        <v>32</v>
      </c>
      <c r="G20" s="6">
        <v>1</v>
      </c>
      <c r="H20" s="2"/>
      <c r="I20" s="18">
        <f t="shared" si="0"/>
        <v>0</v>
      </c>
      <c r="J20" s="6">
        <f t="shared" si="1"/>
        <v>0</v>
      </c>
      <c r="K20" s="19">
        <f t="shared" si="2"/>
        <v>0</v>
      </c>
    </row>
    <row r="21" spans="1:11" ht="54" customHeight="1" x14ac:dyDescent="0.3">
      <c r="A21" s="25">
        <v>4</v>
      </c>
      <c r="B21" s="41" t="s">
        <v>53</v>
      </c>
      <c r="C21" s="42"/>
      <c r="D21" s="20">
        <v>1</v>
      </c>
      <c r="E21" s="26" t="s">
        <v>39</v>
      </c>
      <c r="F21" s="22" t="s">
        <v>32</v>
      </c>
      <c r="G21" s="9">
        <v>25</v>
      </c>
      <c r="H21" s="2"/>
      <c r="I21" s="23">
        <f t="shared" si="0"/>
        <v>0</v>
      </c>
      <c r="J21" s="9">
        <f t="shared" si="1"/>
        <v>0</v>
      </c>
      <c r="K21" s="23">
        <f t="shared" si="0"/>
        <v>0</v>
      </c>
    </row>
    <row r="22" spans="1:11" ht="40.799999999999997" customHeight="1" x14ac:dyDescent="0.3">
      <c r="A22" s="29" t="s">
        <v>40</v>
      </c>
      <c r="B22" s="30"/>
      <c r="C22" s="30"/>
      <c r="D22" s="30"/>
      <c r="E22" s="30"/>
      <c r="F22" s="30"/>
      <c r="G22" s="30"/>
      <c r="H22" s="31"/>
      <c r="I22" s="27">
        <f>SUM(I9:I21)</f>
        <v>0</v>
      </c>
      <c r="K22" s="28">
        <f>SUM(K9:K21)</f>
        <v>0</v>
      </c>
    </row>
    <row r="23" spans="1:11" ht="40.799999999999997" customHeight="1" x14ac:dyDescent="0.3">
      <c r="A23" s="29" t="s">
        <v>41</v>
      </c>
      <c r="B23" s="30"/>
      <c r="C23" s="30"/>
      <c r="D23" s="30"/>
      <c r="E23" s="31"/>
      <c r="F23" s="43" t="s">
        <v>56</v>
      </c>
      <c r="G23" s="43"/>
      <c r="H23" s="43"/>
      <c r="I23" s="43"/>
      <c r="J23" s="43"/>
      <c r="K23" s="43"/>
    </row>
    <row r="24" spans="1:11" ht="40.799999999999997" customHeight="1" x14ac:dyDescent="0.3">
      <c r="A24" s="29" t="s">
        <v>54</v>
      </c>
      <c r="B24" s="30"/>
      <c r="C24" s="30"/>
      <c r="D24" s="30"/>
      <c r="E24" s="31"/>
      <c r="F24" s="29" t="s">
        <v>55</v>
      </c>
      <c r="G24" s="30"/>
      <c r="H24" s="30"/>
      <c r="I24" s="30"/>
      <c r="J24" s="30"/>
      <c r="K24" s="31"/>
    </row>
  </sheetData>
  <sheetProtection algorithmName="SHA-512" hashValue="GJTCullD8EZDo+Y22laeLtfHcj9CYdWXj+9O0vlZG1w8rlftwpCudLi2oqp+CD0VkH0t+MzvSZsX+uNHbrynyg==" saltValue="bTKZAR+ssCPPW8r02Gwc7Q==" spinCount="100000" sheet="1" objects="1" scenarios="1" selectLockedCells="1"/>
  <mergeCells count="31">
    <mergeCell ref="A24:E24"/>
    <mergeCell ref="F24:K24"/>
    <mergeCell ref="C7:C8"/>
    <mergeCell ref="C9:C12"/>
    <mergeCell ref="C13:C16"/>
    <mergeCell ref="C17:C20"/>
    <mergeCell ref="B21:C21"/>
    <mergeCell ref="A13:A16"/>
    <mergeCell ref="B13:B16"/>
    <mergeCell ref="A17:A20"/>
    <mergeCell ref="B17:B20"/>
    <mergeCell ref="A22:H22"/>
    <mergeCell ref="A23:E23"/>
    <mergeCell ref="F23:K23"/>
    <mergeCell ref="A9:A12"/>
    <mergeCell ref="B9:B12"/>
    <mergeCell ref="A6:I6"/>
    <mergeCell ref="A7:B7"/>
    <mergeCell ref="H7:I7"/>
    <mergeCell ref="J7:K7"/>
    <mergeCell ref="A8:B8"/>
    <mergeCell ref="D7:G7"/>
    <mergeCell ref="I3:K5"/>
    <mergeCell ref="A1:K1"/>
    <mergeCell ref="A2:K2"/>
    <mergeCell ref="A3:D3"/>
    <mergeCell ref="A4:D4"/>
    <mergeCell ref="A5:D5"/>
    <mergeCell ref="E3:H3"/>
    <mergeCell ref="E4:H4"/>
    <mergeCell ref="E5:H5"/>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8B00B2-42F7-4641-9714-CBE65F47CDB8}">
  <ds:schemaRefs>
    <ds:schemaRef ds:uri="http://schemas.microsoft.com/sharepoint/v3/contenttype/forms"/>
  </ds:schemaRefs>
</ds:datastoreItem>
</file>

<file path=customXml/itemProps2.xml><?xml version="1.0" encoding="utf-8"?>
<ds:datastoreItem xmlns:ds="http://schemas.openxmlformats.org/officeDocument/2006/customXml" ds:itemID="{1850A829-561A-42CC-ACB1-AAF1E1648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8A3EA4-C301-4B55-9353-EDFC225AB35C}">
  <ds:schemaRefs>
    <ds:schemaRef ds:uri="http://www.w3.org/XML/1998/namespace"/>
    <ds:schemaRef ds:uri="http://schemas.microsoft.com/office/2006/metadata/properties"/>
    <ds:schemaRef ds:uri="6e327351-fa16-4fcc-9e6c-49b93540d57c"/>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fca69ca8-b64e-4f46-a5a5-c7ece8ded8a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LPU INFO 6-7-8 24FO Homolo </vt:lpstr>
      <vt:lpstr>LPU INFO 6-7-8 48FO Homolo </vt:lpstr>
      <vt:lpstr>LPU Infovias 6-7-8 - Não Homol.</vt:lpstr>
    </vt:vector>
  </TitlesOfParts>
  <Company>Korn Traduções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Korn Traduções</dc:creator>
  <cp:lastModifiedBy>Carla Alessandra de Farias Neves</cp:lastModifiedBy>
  <dcterms:created xsi:type="dcterms:W3CDTF">2021-07-13T20:40:45Z</dcterms:created>
  <dcterms:modified xsi:type="dcterms:W3CDTF">2024-04-24T14:03:38Z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0x0101005F834D04E70687408F7D74C7AB749DE1</vt:lpwstr>
  </property>
  <property fmtid="{D5CDD505-2E9C-101B-9397-08002B2CF9AE}" pid="3" name="MSIP_Label_defa4170-0d19-0005-0004-bc88714345d2_Enabled">
    <vt:lpwstr>true</vt:lpwstr>
  </property>
  <property fmtid="{D5CDD505-2E9C-101B-9397-08002B2CF9AE}" pid="4" name="MSIP_Label_defa4170-0d19-0005-0004-bc88714345d2_SetDate">
    <vt:lpwstr>2024-02-19T17:42:07Z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45f2cb41-042b-44a7-8047-e04606844b68</vt:lpwstr>
  </property>
  <property fmtid="{D5CDD505-2E9C-101B-9397-08002B2CF9AE}" pid="8" name="MSIP_Label_defa4170-0d19-0005-0004-bc88714345d2_ActionId">
    <vt:lpwstr>62c91ff0-b3e1-4a63-a7d4-8eaa08ae011b</vt:lpwstr>
  </property>
  <property fmtid="{D5CDD505-2E9C-101B-9397-08002B2CF9AE}" pid="9" name="MSIP_Label_defa4170-0d19-0005-0004-bc88714345d2_ContentBits">
    <vt:lpwstr>0</vt:lpwstr>
  </property>
  <property fmtid="{D5CDD505-2E9C-101B-9397-08002B2CF9AE}" pid="10" name="MediaServiceImageTags">
    <vt:lpwstr/>
  </property>
</Properties>
</file>